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ORC estrut" sheetId="1" r:id="rId1"/>
    <sheet name="CRONOGRAMA" sheetId="3" r:id="rId2"/>
    <sheet name="Página1" sheetId="4" state="hidden" r:id="rId3"/>
  </sheets>
  <definedNames>
    <definedName name="___________MAT1" localSheetId="0">#REF!</definedName>
    <definedName name="___________MAT1">#REF!</definedName>
    <definedName name="__________MAT1" localSheetId="0">#REF!</definedName>
    <definedName name="__________MAT1">#REF!</definedName>
    <definedName name="_________MAT1" localSheetId="0">#REF!</definedName>
    <definedName name="_________MAT1">#REF!</definedName>
    <definedName name="________MAT1" localSheetId="0">#REF!</definedName>
    <definedName name="________MAT1">#REF!</definedName>
    <definedName name="_______MAT1" localSheetId="0">#REF!</definedName>
    <definedName name="_______MAT1">#REF!</definedName>
    <definedName name="______MAT1" localSheetId="0">#REF!</definedName>
    <definedName name="______MAT1">#REF!</definedName>
    <definedName name="_____MAT1" localSheetId="0">#REF!</definedName>
    <definedName name="_____MAT1">#REF!</definedName>
    <definedName name="____MAT1" localSheetId="0">#REF!</definedName>
    <definedName name="____MAT1">#REF!</definedName>
    <definedName name="___MAT1" localSheetId="0">#REF!</definedName>
    <definedName name="___MAT1">#REF!</definedName>
    <definedName name="__MAT1" localSheetId="0">#REF!</definedName>
    <definedName name="__MAT1">#REF!</definedName>
    <definedName name="_xlnm._FilterDatabase" localSheetId="0" hidden="1">'ORC estrut'!#REF!</definedName>
    <definedName name="_iv65565" localSheetId="0">#REF!</definedName>
    <definedName name="_iv65565">#REF!</definedName>
    <definedName name="_Key1" localSheetId="0">#REF!</definedName>
    <definedName name="_Key1">#REF!</definedName>
    <definedName name="_Key2" localSheetId="0">#REF!</definedName>
    <definedName name="_Key2">#REF!</definedName>
    <definedName name="_MAT1" localSheetId="0">#REF!</definedName>
    <definedName name="_MAT1">#REF!</definedName>
    <definedName name="_Sort" localSheetId="0">#REF!</definedName>
    <definedName name="_Sort">#REF!</definedName>
    <definedName name="A" localSheetId="0">#REF!</definedName>
    <definedName name="A">#REF!</definedName>
    <definedName name="afasdadadad" localSheetId="0">#REF!</definedName>
    <definedName name="afasdadadad">#REF!</definedName>
    <definedName name="ai" localSheetId="0">#REF!</definedName>
    <definedName name="ai">#REF!</definedName>
    <definedName name="_xlnm.Print_Area" localSheetId="1">CRONOGRAMA!$A$1:$Q$70</definedName>
    <definedName name="_xlnm.Print_Area" localSheetId="0">'ORC estrut'!$A$1:$M$255</definedName>
    <definedName name="Área_impressão_IM" localSheetId="0">#REF!</definedName>
    <definedName name="Área_impressão_IM">#REF!</definedName>
    <definedName name="b" localSheetId="0">#REF!</definedName>
    <definedName name="b">#REF!</definedName>
    <definedName name="BANCO" localSheetId="0">#REF!</definedName>
    <definedName name="BANCO">#REF!</definedName>
    <definedName name="BANCO1" localSheetId="0">#REF!</definedName>
    <definedName name="BANCO1">#REF!</definedName>
    <definedName name="BANCO2" localSheetId="0">#REF!</definedName>
    <definedName name="BANCO2">#REF!</definedName>
    <definedName name="BANCO3" localSheetId="0">#REF!</definedName>
    <definedName name="BANCO3">#REF!</definedName>
    <definedName name="BANCO4" localSheetId="0">#REF!</definedName>
    <definedName name="BANCO4">#REF!</definedName>
    <definedName name="bdi" localSheetId="0">#REF!</definedName>
    <definedName name="bdi">#REF!</definedName>
    <definedName name="BDIOS" localSheetId="0">#REF!</definedName>
    <definedName name="BDIOS">#REF!</definedName>
    <definedName name="Bomba_putzmeister" localSheetId="0">#REF!</definedName>
    <definedName name="Bomba_putzmeister">#REF!</definedName>
    <definedName name="Código" localSheetId="0">#REF!</definedName>
    <definedName name="Código">#REF!</definedName>
    <definedName name="d" localSheetId="0">#REF!</definedName>
    <definedName name="d">#REF!</definedName>
    <definedName name="Data" localSheetId="0">#REF!</definedName>
    <definedName name="Data">#REF!</definedName>
    <definedName name="Edital" localSheetId="0">#REF!</definedName>
    <definedName name="Edital">#REF!</definedName>
    <definedName name="EQPTO" localSheetId="0">#REF!</definedName>
    <definedName name="EQPTO">#REF!</definedName>
    <definedName name="equipamento" localSheetId="0">#REF!</definedName>
    <definedName name="equipamento">#REF!</definedName>
    <definedName name="Excel_BuiltIn__FilterDatabase_13" localSheetId="0">#REF!</definedName>
    <definedName name="Excel_BuiltIn__FilterDatabase_13">#REF!</definedName>
    <definedName name="Excel_BuiltIn__FilterDatabase_13_3" localSheetId="0">#REF!</definedName>
    <definedName name="Excel_BuiltIn__FilterDatabase_13_3">#REF!</definedName>
    <definedName name="Excel_BuiltIn__FilterDatabase_13_4" localSheetId="0">#REF!</definedName>
    <definedName name="Excel_BuiltIn__FilterDatabase_13_4">#REF!</definedName>
    <definedName name="Excel_BuiltIn__FilterDatabase_13_5" localSheetId="0">#REF!</definedName>
    <definedName name="Excel_BuiltIn__FilterDatabase_13_5">#REF!</definedName>
    <definedName name="Excel_BuiltIn__FilterDatabase_14" localSheetId="0">#REF!</definedName>
    <definedName name="Excel_BuiltIn__FilterDatabase_14">#REF!</definedName>
    <definedName name="Excel_BuiltIn__FilterDatabase_14_3" localSheetId="0">#REF!</definedName>
    <definedName name="Excel_BuiltIn__FilterDatabase_14_3">#REF!</definedName>
    <definedName name="Excel_BuiltIn__FilterDatabase_14_4" localSheetId="0">#REF!</definedName>
    <definedName name="Excel_BuiltIn__FilterDatabase_14_4">#REF!</definedName>
    <definedName name="Excel_BuiltIn__FilterDatabase_14_5" localSheetId="0">#REF!</definedName>
    <definedName name="Excel_BuiltIn__FilterDatabase_14_5">#REF!</definedName>
    <definedName name="Excel_BuiltIn__FilterDatabase_15" localSheetId="0">#REF!</definedName>
    <definedName name="Excel_BuiltIn__FilterDatabase_15">#REF!</definedName>
    <definedName name="Excel_BuiltIn__FilterDatabase_15_3" localSheetId="0">#REF!</definedName>
    <definedName name="Excel_BuiltIn__FilterDatabase_15_3">#REF!</definedName>
    <definedName name="Excel_BuiltIn__FilterDatabase_15_4" localSheetId="0">#REF!</definedName>
    <definedName name="Excel_BuiltIn__FilterDatabase_15_4">#REF!</definedName>
    <definedName name="Excel_BuiltIn__FilterDatabase_15_5" localSheetId="0">#REF!</definedName>
    <definedName name="Excel_BuiltIn__FilterDatabase_15_5">#REF!</definedName>
    <definedName name="Excel_BuiltIn__FilterDatabase_16" localSheetId="0">#REF!</definedName>
    <definedName name="Excel_BuiltIn__FilterDatabase_16">#REF!</definedName>
    <definedName name="Excel_BuiltIn__FilterDatabase_16_3" localSheetId="0">#REF!</definedName>
    <definedName name="Excel_BuiltIn__FilterDatabase_16_3">#REF!</definedName>
    <definedName name="Excel_BuiltIn__FilterDatabase_16_4" localSheetId="0">#REF!</definedName>
    <definedName name="Excel_BuiltIn__FilterDatabase_16_4">#REF!</definedName>
    <definedName name="Excel_BuiltIn__FilterDatabase_16_5" localSheetId="0">#REF!</definedName>
    <definedName name="Excel_BuiltIn__FilterDatabase_16_5">#REF!</definedName>
    <definedName name="Excel_BuiltIn__FilterDatabase_17" localSheetId="0">#REF!</definedName>
    <definedName name="Excel_BuiltIn__FilterDatabase_17">#REF!</definedName>
    <definedName name="Excel_BuiltIn__FilterDatabase_17_3" localSheetId="0">#REF!</definedName>
    <definedName name="Excel_BuiltIn__FilterDatabase_17_3">#REF!</definedName>
    <definedName name="Excel_BuiltIn__FilterDatabase_17_4" localSheetId="0">#REF!</definedName>
    <definedName name="Excel_BuiltIn__FilterDatabase_17_4">#REF!</definedName>
    <definedName name="Excel_BuiltIn__FilterDatabase_17_5" localSheetId="0">#REF!</definedName>
    <definedName name="Excel_BuiltIn__FilterDatabase_17_5">#REF!</definedName>
    <definedName name="Excel_BuiltIn__FilterDatabase_18" localSheetId="0">#REF!</definedName>
    <definedName name="Excel_BuiltIn__FilterDatabase_18">#REF!</definedName>
    <definedName name="Excel_BuiltIn__FilterDatabase_18_3" localSheetId="0">#REF!</definedName>
    <definedName name="Excel_BuiltIn__FilterDatabase_18_3">#REF!</definedName>
    <definedName name="Excel_BuiltIn__FilterDatabase_18_4" localSheetId="0">#REF!</definedName>
    <definedName name="Excel_BuiltIn__FilterDatabase_18_4">#REF!</definedName>
    <definedName name="Excel_BuiltIn__FilterDatabase_18_5" localSheetId="0">#REF!</definedName>
    <definedName name="Excel_BuiltIn__FilterDatabase_18_5">#REF!</definedName>
    <definedName name="f" localSheetId="0">#REF!</definedName>
    <definedName name="f">#REF!</definedName>
    <definedName name="G" localSheetId="0">#REF!</definedName>
    <definedName name="G">#REF!</definedName>
    <definedName name="insumos" localSheetId="0">#REF!</definedName>
    <definedName name="insumos">#REF!</definedName>
    <definedName name="ITEM" localSheetId="0">#REF!</definedName>
    <definedName name="ITEM">#REF!</definedName>
    <definedName name="Mão_de_Obra" localSheetId="0">#REF!</definedName>
    <definedName name="Mão_de_Obra">#REF!</definedName>
    <definedName name="MAT" localSheetId="0">#REF!</definedName>
    <definedName name="MAT">#REF!</definedName>
    <definedName name="materiais" localSheetId="0">#REF!</definedName>
    <definedName name="materiais">#REF!</definedName>
    <definedName name="MO" localSheetId="0">#REF!</definedName>
    <definedName name="MO">#REF!</definedName>
    <definedName name="Objeto" localSheetId="0">#REF!</definedName>
    <definedName name="Objeto">#REF!</definedName>
    <definedName name="ORÇAMENTO.BancoRef" localSheetId="0">'ORC estrut'!$F$16</definedName>
    <definedName name="PL_ABC" localSheetId="0">#REF!</definedName>
    <definedName name="PL_ABC">#REF!</definedName>
    <definedName name="planilha" localSheetId="0">#REF!</definedName>
    <definedName name="planilha">#REF!</definedName>
    <definedName name="RES_CPS" localSheetId="0">#REF!</definedName>
    <definedName name="RES_CPS">#REF!</definedName>
    <definedName name="SADF" localSheetId="0">#REF!</definedName>
    <definedName name="SADF">#REF!</definedName>
    <definedName name="SDFSDFSD" localSheetId="0">#REF!</definedName>
    <definedName name="SDFSDFSD">#REF!</definedName>
    <definedName name="SDGDGRSEGRSE" localSheetId="0">#REF!</definedName>
    <definedName name="SDGDGRSEGRSE">#REF!</definedName>
    <definedName name="total" localSheetId="0">#REF!</definedName>
    <definedName name="total">#REF!</definedName>
    <definedName name="Z_2757F903_1F9A_4799_A1E6_BE12A95E3A2B_.wvu.FilterData" localSheetId="0" hidden="1">'ORC estrut'!#REF!</definedName>
  </definedNames>
  <calcPr calcId="145621" iterate="1"/>
  <customWorkbookViews>
    <customWorkbookView name="curva ABC" guid="{2757F903-1F9A-4799-A1E6-BE12A95E3A2B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4" i="3" l="1"/>
  <c r="H19" i="3"/>
  <c r="I19" i="3"/>
  <c r="J19" i="3"/>
  <c r="K19" i="3"/>
  <c r="L19" i="3"/>
  <c r="M19" i="3"/>
  <c r="G19" i="3"/>
  <c r="F220" i="1"/>
  <c r="F219" i="1"/>
  <c r="F215" i="1"/>
  <c r="H206" i="1"/>
  <c r="J206" i="1" s="1"/>
  <c r="K206" i="1" s="1"/>
  <c r="J61" i="1"/>
  <c r="K61" i="1" s="1"/>
  <c r="J60" i="1"/>
  <c r="K60" i="1" s="1"/>
  <c r="J59" i="1"/>
  <c r="K59" i="1" s="1"/>
  <c r="J58" i="1"/>
  <c r="K58" i="1" s="1"/>
  <c r="J28" i="1"/>
  <c r="K28" i="1" s="1"/>
  <c r="J29" i="1"/>
  <c r="K29" i="1" s="1"/>
  <c r="J159" i="1"/>
  <c r="K159" i="1" s="1"/>
  <c r="J167" i="1"/>
  <c r="K167" i="1" s="1"/>
  <c r="J168" i="1"/>
  <c r="K168" i="1" s="1"/>
  <c r="J54" i="1"/>
  <c r="K54" i="1" s="1"/>
  <c r="J53" i="1"/>
  <c r="K53" i="1" s="1"/>
  <c r="J52" i="1"/>
  <c r="K52" i="1" s="1"/>
  <c r="J238" i="1"/>
  <c r="K238" i="1" s="1"/>
  <c r="F223" i="1"/>
  <c r="F222" i="1"/>
  <c r="F221" i="1"/>
  <c r="J221" i="1"/>
  <c r="J220" i="1"/>
  <c r="J219" i="1"/>
  <c r="J218" i="1"/>
  <c r="K218" i="1" s="1"/>
  <c r="J225" i="1"/>
  <c r="K225" i="1" s="1"/>
  <c r="J224" i="1"/>
  <c r="K224" i="1" s="1"/>
  <c r="J223" i="1"/>
  <c r="J222" i="1"/>
  <c r="J228" i="1"/>
  <c r="K228" i="1" s="1"/>
  <c r="J216" i="1"/>
  <c r="K216" i="1" s="1"/>
  <c r="J215" i="1"/>
  <c r="J128" i="1"/>
  <c r="K128" i="1" s="1"/>
  <c r="J127" i="1"/>
  <c r="K127" i="1" s="1"/>
  <c r="J126" i="1"/>
  <c r="K126" i="1" s="1"/>
  <c r="F100" i="1"/>
  <c r="F99" i="1"/>
  <c r="F98" i="1"/>
  <c r="F97" i="1"/>
  <c r="F95" i="1"/>
  <c r="F94" i="1"/>
  <c r="F93" i="1"/>
  <c r="F92" i="1"/>
  <c r="F85" i="1"/>
  <c r="F84" i="1"/>
  <c r="F83" i="1"/>
  <c r="F81" i="1"/>
  <c r="F82" i="1" s="1"/>
  <c r="F65" i="1"/>
  <c r="J85" i="1"/>
  <c r="J84" i="1"/>
  <c r="J82" i="1"/>
  <c r="J70" i="1"/>
  <c r="K70" i="1" s="1"/>
  <c r="J73" i="1"/>
  <c r="K73" i="1" s="1"/>
  <c r="F47" i="1"/>
  <c r="J71" i="1"/>
  <c r="F34" i="1"/>
  <c r="J34" i="1"/>
  <c r="F41" i="1"/>
  <c r="F42" i="1" s="1"/>
  <c r="F67" i="1"/>
  <c r="F66" i="1"/>
  <c r="F103" i="1"/>
  <c r="F212" i="1" s="1"/>
  <c r="F21" i="1"/>
  <c r="F153" i="1"/>
  <c r="F151" i="1"/>
  <c r="F155" i="1"/>
  <c r="J90" i="1"/>
  <c r="K90" i="1" s="1"/>
  <c r="J89" i="1"/>
  <c r="K89" i="1" s="1"/>
  <c r="J88" i="1"/>
  <c r="K88" i="1" s="1"/>
  <c r="J87" i="1"/>
  <c r="K87" i="1" s="1"/>
  <c r="F30" i="1"/>
  <c r="J76" i="1"/>
  <c r="K76" i="1" s="1"/>
  <c r="G5" i="4"/>
  <c r="K220" i="1" l="1"/>
  <c r="K219" i="1"/>
  <c r="K215" i="1"/>
  <c r="K221" i="1"/>
  <c r="K223" i="1"/>
  <c r="K222" i="1"/>
  <c r="K85" i="1"/>
  <c r="K84" i="1"/>
  <c r="K82" i="1"/>
  <c r="K34" i="1"/>
  <c r="G18" i="4"/>
  <c r="G17" i="4"/>
  <c r="G16" i="4"/>
  <c r="G15" i="4"/>
  <c r="G14" i="4"/>
  <c r="G13" i="4"/>
  <c r="G12" i="4"/>
  <c r="G11" i="4"/>
  <c r="G10" i="4"/>
  <c r="G9" i="4"/>
  <c r="G8" i="4"/>
  <c r="D7" i="4"/>
  <c r="G7" i="4" s="1"/>
  <c r="G6" i="4"/>
  <c r="G4" i="4"/>
  <c r="G3" i="4"/>
  <c r="G2" i="4"/>
  <c r="J246" i="1"/>
  <c r="J242" i="1"/>
  <c r="K242" i="1" s="1"/>
  <c r="J241" i="1"/>
  <c r="K241" i="1" s="1"/>
  <c r="J239" i="1"/>
  <c r="K239" i="1" s="1"/>
  <c r="J237" i="1"/>
  <c r="K237" i="1" s="1"/>
  <c r="J236" i="1"/>
  <c r="K236" i="1" s="1"/>
  <c r="J235" i="1"/>
  <c r="K235" i="1" s="1"/>
  <c r="J234" i="1"/>
  <c r="K234" i="1" s="1"/>
  <c r="J231" i="1"/>
  <c r="K231" i="1" s="1"/>
  <c r="J229" i="1"/>
  <c r="K229" i="1" s="1"/>
  <c r="J227" i="1"/>
  <c r="J226" i="1"/>
  <c r="J213" i="1"/>
  <c r="K213" i="1" s="1"/>
  <c r="J212" i="1"/>
  <c r="J209" i="1"/>
  <c r="K209" i="1" s="1"/>
  <c r="J207" i="1"/>
  <c r="J205" i="1"/>
  <c r="K205" i="1" s="1"/>
  <c r="J204" i="1"/>
  <c r="K204" i="1" s="1"/>
  <c r="J201" i="1"/>
  <c r="K201" i="1" s="1"/>
  <c r="J200" i="1"/>
  <c r="K200" i="1" s="1"/>
  <c r="J199" i="1"/>
  <c r="F199" i="1"/>
  <c r="J198" i="1"/>
  <c r="K198" i="1" s="1"/>
  <c r="J196" i="1"/>
  <c r="K196" i="1" s="1"/>
  <c r="J195" i="1"/>
  <c r="K195" i="1" s="1"/>
  <c r="J194" i="1"/>
  <c r="K194" i="1" s="1"/>
  <c r="J193" i="1"/>
  <c r="K193" i="1" s="1"/>
  <c r="J191" i="1"/>
  <c r="K191" i="1" s="1"/>
  <c r="J190" i="1"/>
  <c r="K190" i="1" s="1"/>
  <c r="J189" i="1"/>
  <c r="K189" i="1" s="1"/>
  <c r="J188" i="1"/>
  <c r="K188" i="1" s="1"/>
  <c r="J187" i="1"/>
  <c r="K187" i="1" s="1"/>
  <c r="J186" i="1"/>
  <c r="J185" i="1"/>
  <c r="J183" i="1"/>
  <c r="K183" i="1" s="1"/>
  <c r="J182" i="1"/>
  <c r="K182" i="1" s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J175" i="1"/>
  <c r="K175" i="1" s="1"/>
  <c r="J174" i="1"/>
  <c r="K174" i="1" s="1"/>
  <c r="J173" i="1"/>
  <c r="K173" i="1" s="1"/>
  <c r="J172" i="1"/>
  <c r="K172" i="1" s="1"/>
  <c r="J171" i="1"/>
  <c r="K171" i="1" s="1"/>
  <c r="J169" i="1"/>
  <c r="K169" i="1" s="1"/>
  <c r="J166" i="1"/>
  <c r="K166" i="1" s="1"/>
  <c r="J165" i="1"/>
  <c r="K165" i="1" s="1"/>
  <c r="J164" i="1"/>
  <c r="K164" i="1" s="1"/>
  <c r="J162" i="1"/>
  <c r="K162" i="1" s="1"/>
  <c r="J161" i="1"/>
  <c r="K161" i="1" s="1"/>
  <c r="J160" i="1"/>
  <c r="K160" i="1" s="1"/>
  <c r="J156" i="1"/>
  <c r="K156" i="1" s="1"/>
  <c r="J155" i="1"/>
  <c r="J153" i="1"/>
  <c r="J151" i="1"/>
  <c r="J148" i="1"/>
  <c r="K148" i="1" s="1"/>
  <c r="J147" i="1"/>
  <c r="K147" i="1" s="1"/>
  <c r="J146" i="1"/>
  <c r="K146" i="1" s="1"/>
  <c r="J145" i="1"/>
  <c r="K145" i="1" s="1"/>
  <c r="J144" i="1"/>
  <c r="K144" i="1" s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J134" i="1"/>
  <c r="K134" i="1" s="1"/>
  <c r="J132" i="1"/>
  <c r="K132" i="1" s="1"/>
  <c r="J131" i="1"/>
  <c r="K131" i="1" s="1"/>
  <c r="J130" i="1"/>
  <c r="K130" i="1" s="1"/>
  <c r="G130" i="1"/>
  <c r="J124" i="1"/>
  <c r="K124" i="1" s="1"/>
  <c r="J123" i="1"/>
  <c r="K123" i="1" s="1"/>
  <c r="J122" i="1"/>
  <c r="K122" i="1" s="1"/>
  <c r="J121" i="1"/>
  <c r="K121" i="1" s="1"/>
  <c r="J120" i="1"/>
  <c r="J119" i="1"/>
  <c r="K119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109" i="1"/>
  <c r="K109" i="1" s="1"/>
  <c r="J108" i="1"/>
  <c r="J107" i="1"/>
  <c r="J106" i="1"/>
  <c r="J105" i="1"/>
  <c r="J103" i="1"/>
  <c r="K103" i="1" s="1"/>
  <c r="J100" i="1"/>
  <c r="K100" i="1" s="1"/>
  <c r="J99" i="1"/>
  <c r="K99" i="1" s="1"/>
  <c r="J98" i="1"/>
  <c r="K98" i="1" s="1"/>
  <c r="J97" i="1"/>
  <c r="K97" i="1" s="1"/>
  <c r="J95" i="1"/>
  <c r="K95" i="1" s="1"/>
  <c r="J94" i="1"/>
  <c r="K94" i="1" s="1"/>
  <c r="J93" i="1"/>
  <c r="K93" i="1" s="1"/>
  <c r="J92" i="1"/>
  <c r="K92" i="1" s="1"/>
  <c r="J83" i="1"/>
  <c r="K83" i="1" s="1"/>
  <c r="J81" i="1"/>
  <c r="K81" i="1" s="1"/>
  <c r="J79" i="1"/>
  <c r="K79" i="1" s="1"/>
  <c r="J75" i="1"/>
  <c r="K75" i="1" s="1"/>
  <c r="J74" i="1"/>
  <c r="K74" i="1" s="1"/>
  <c r="K71" i="1"/>
  <c r="J69" i="1"/>
  <c r="K69" i="1" s="1"/>
  <c r="J68" i="1"/>
  <c r="J67" i="1"/>
  <c r="K67" i="1" s="1"/>
  <c r="J66" i="1"/>
  <c r="K66" i="1" s="1"/>
  <c r="J65" i="1"/>
  <c r="K65" i="1" s="1"/>
  <c r="J57" i="1"/>
  <c r="K57" i="1" s="1"/>
  <c r="K55" i="1" s="1"/>
  <c r="J50" i="1"/>
  <c r="J49" i="1"/>
  <c r="K49" i="1" s="1"/>
  <c r="J47" i="1"/>
  <c r="K47" i="1" s="1"/>
  <c r="J45" i="1"/>
  <c r="J42" i="1"/>
  <c r="K42" i="1" s="1"/>
  <c r="J41" i="1"/>
  <c r="J39" i="1"/>
  <c r="K39" i="1" s="1"/>
  <c r="J37" i="1"/>
  <c r="K37" i="1" s="1"/>
  <c r="J35" i="1"/>
  <c r="J33" i="1"/>
  <c r="K33" i="1" s="1"/>
  <c r="J31" i="1"/>
  <c r="K31" i="1" s="1"/>
  <c r="J30" i="1"/>
  <c r="K30" i="1" s="1"/>
  <c r="J27" i="1"/>
  <c r="K27" i="1" s="1"/>
  <c r="J26" i="1"/>
  <c r="K26" i="1" s="1"/>
  <c r="J25" i="1"/>
  <c r="K25" i="1" s="1"/>
  <c r="J22" i="1"/>
  <c r="K22" i="1" s="1"/>
  <c r="J21" i="1"/>
  <c r="K21" i="1" s="1"/>
  <c r="K19" i="1" l="1"/>
  <c r="K232" i="1"/>
  <c r="K77" i="1"/>
  <c r="J18" i="1"/>
  <c r="K153" i="1"/>
  <c r="K68" i="1"/>
  <c r="K63" i="1" s="1"/>
  <c r="K35" i="1"/>
  <c r="K23" i="1" s="1"/>
  <c r="K105" i="1"/>
  <c r="K199" i="1"/>
  <c r="D27" i="3"/>
  <c r="L27" i="3" s="1"/>
  <c r="K108" i="1"/>
  <c r="K45" i="1"/>
  <c r="D34" i="3"/>
  <c r="K227" i="1"/>
  <c r="K246" i="1"/>
  <c r="J243" i="1" s="1"/>
  <c r="K107" i="1"/>
  <c r="K207" i="1"/>
  <c r="K202" i="1" s="1"/>
  <c r="K120" i="1"/>
  <c r="K110" i="1" s="1"/>
  <c r="K155" i="1"/>
  <c r="K185" i="1"/>
  <c r="K186" i="1"/>
  <c r="K157" i="1" s="1"/>
  <c r="K50" i="1"/>
  <c r="K41" i="1"/>
  <c r="K40" i="1" s="1"/>
  <c r="K106" i="1"/>
  <c r="K151" i="1"/>
  <c r="K212" i="1"/>
  <c r="K210" i="1" s="1"/>
  <c r="K226" i="1"/>
  <c r="G19" i="4"/>
  <c r="G20" i="4" s="1"/>
  <c r="F34" i="3" l="1"/>
  <c r="H34" i="3"/>
  <c r="G34" i="3"/>
  <c r="K43" i="1"/>
  <c r="K101" i="1"/>
  <c r="K149" i="1"/>
  <c r="D31" i="3"/>
  <c r="D18" i="3"/>
  <c r="M18" i="3" s="1"/>
  <c r="D49" i="3"/>
  <c r="K244" i="1"/>
  <c r="D40" i="3"/>
  <c r="D55" i="3"/>
  <c r="M55" i="3" s="1"/>
  <c r="J40" i="3" l="1"/>
  <c r="I40" i="3"/>
  <c r="K40" i="3"/>
  <c r="L40" i="3"/>
  <c r="H40" i="3"/>
  <c r="F31" i="3"/>
  <c r="E31" i="3"/>
  <c r="K49" i="3"/>
  <c r="L49" i="3"/>
  <c r="M49" i="3"/>
  <c r="D14" i="3"/>
  <c r="E14" i="3" s="1"/>
  <c r="D37" i="3"/>
  <c r="D21" i="3"/>
  <c r="E21" i="3" s="1"/>
  <c r="D59" i="3"/>
  <c r="M59" i="3" s="1"/>
  <c r="D52" i="3"/>
  <c r="D43" i="3"/>
  <c r="J18" i="3"/>
  <c r="F18" i="3"/>
  <c r="I18" i="3"/>
  <c r="E18" i="3"/>
  <c r="L18" i="3"/>
  <c r="H18" i="3"/>
  <c r="K18" i="3"/>
  <c r="G18" i="3"/>
  <c r="E62" i="3" l="1"/>
  <c r="I37" i="3"/>
  <c r="H37" i="3"/>
  <c r="K52" i="3"/>
  <c r="M52" i="3"/>
  <c r="L52" i="3"/>
  <c r="I43" i="3"/>
  <c r="J52" i="3"/>
  <c r="K24" i="3" l="1"/>
  <c r="L24" i="3"/>
  <c r="J24" i="3"/>
  <c r="E64" i="3"/>
  <c r="O62" i="3"/>
  <c r="F62" i="3"/>
  <c r="N62" i="3"/>
  <c r="P62" i="3"/>
  <c r="M62" i="3"/>
  <c r="F64" i="3" l="1"/>
  <c r="D46" i="3"/>
  <c r="J62" i="1"/>
  <c r="K249" i="1"/>
  <c r="L21" i="1" s="1"/>
  <c r="G62" i="3" l="1"/>
  <c r="G64" i="3" s="1"/>
  <c r="I46" i="3"/>
  <c r="I62" i="3" s="1"/>
  <c r="J46" i="3"/>
  <c r="K46" i="3"/>
  <c r="K62" i="3" s="1"/>
  <c r="L46" i="3"/>
  <c r="L62" i="3" s="1"/>
  <c r="H46" i="3"/>
  <c r="L229" i="1"/>
  <c r="L190" i="1"/>
  <c r="L173" i="1"/>
  <c r="L153" i="1"/>
  <c r="L210" i="1"/>
  <c r="L246" i="1"/>
  <c r="L225" i="1"/>
  <c r="L205" i="1"/>
  <c r="L186" i="1"/>
  <c r="L168" i="1"/>
  <c r="L147" i="1"/>
  <c r="L235" i="1"/>
  <c r="L216" i="1"/>
  <c r="L195" i="1"/>
  <c r="L177" i="1"/>
  <c r="L159" i="1"/>
  <c r="L239" i="1"/>
  <c r="L221" i="1"/>
  <c r="L200" i="1"/>
  <c r="L181" i="1"/>
  <c r="L164" i="1"/>
  <c r="L143" i="1"/>
  <c r="L135" i="1"/>
  <c r="L124" i="1"/>
  <c r="L115" i="1"/>
  <c r="L106" i="1"/>
  <c r="L95" i="1"/>
  <c r="L85" i="1"/>
  <c r="L75" i="1"/>
  <c r="L66" i="1"/>
  <c r="L52" i="1"/>
  <c r="L40" i="1"/>
  <c r="L29" i="1"/>
  <c r="L19" i="1"/>
  <c r="L244" i="1"/>
  <c r="L238" i="1"/>
  <c r="L234" i="1"/>
  <c r="L228" i="1"/>
  <c r="L224" i="1"/>
  <c r="L220" i="1"/>
  <c r="L215" i="1"/>
  <c r="L209" i="1"/>
  <c r="L204" i="1"/>
  <c r="L199" i="1"/>
  <c r="L194" i="1"/>
  <c r="L189" i="1"/>
  <c r="L185" i="1"/>
  <c r="L180" i="1"/>
  <c r="L176" i="1"/>
  <c r="L172" i="1"/>
  <c r="L167" i="1"/>
  <c r="L162" i="1"/>
  <c r="L157" i="1"/>
  <c r="L151" i="1"/>
  <c r="L146" i="1"/>
  <c r="L142" i="1"/>
  <c r="L138" i="1"/>
  <c r="L134" i="1"/>
  <c r="L128" i="1"/>
  <c r="L123" i="1"/>
  <c r="L119" i="1"/>
  <c r="L114" i="1"/>
  <c r="L109" i="1"/>
  <c r="L105" i="1"/>
  <c r="L99" i="1"/>
  <c r="L94" i="1"/>
  <c r="L89" i="1"/>
  <c r="L84" i="1"/>
  <c r="L79" i="1"/>
  <c r="L74" i="1"/>
  <c r="L69" i="1"/>
  <c r="L65" i="1"/>
  <c r="L60" i="1"/>
  <c r="L55" i="1"/>
  <c r="L50" i="1"/>
  <c r="L43" i="1"/>
  <c r="L39" i="1"/>
  <c r="L33" i="1"/>
  <c r="L28" i="1"/>
  <c r="L23" i="1"/>
  <c r="L139" i="1"/>
  <c r="L130" i="1"/>
  <c r="L120" i="1"/>
  <c r="L110" i="1"/>
  <c r="L100" i="1"/>
  <c r="L90" i="1"/>
  <c r="L81" i="1"/>
  <c r="L70" i="1"/>
  <c r="L61" i="1"/>
  <c r="L57" i="1"/>
  <c r="L45" i="1"/>
  <c r="L34" i="1"/>
  <c r="L25" i="1"/>
  <c r="J62" i="3"/>
  <c r="L249" i="1"/>
  <c r="L242" i="1"/>
  <c r="L237" i="1"/>
  <c r="L232" i="1"/>
  <c r="L227" i="1"/>
  <c r="L223" i="1"/>
  <c r="L219" i="1"/>
  <c r="L213" i="1"/>
  <c r="L207" i="1"/>
  <c r="L202" i="1"/>
  <c r="L198" i="1"/>
  <c r="L193" i="1"/>
  <c r="L188" i="1"/>
  <c r="L183" i="1"/>
  <c r="L179" i="1"/>
  <c r="L175" i="1"/>
  <c r="L171" i="1"/>
  <c r="L166" i="1"/>
  <c r="L161" i="1"/>
  <c r="L156" i="1"/>
  <c r="L149" i="1"/>
  <c r="L145" i="1"/>
  <c r="L141" i="1"/>
  <c r="L137" i="1"/>
  <c r="L132" i="1"/>
  <c r="L127" i="1"/>
  <c r="L122" i="1"/>
  <c r="L117" i="1"/>
  <c r="L113" i="1"/>
  <c r="L108" i="1"/>
  <c r="L103" i="1"/>
  <c r="L98" i="1"/>
  <c r="L93" i="1"/>
  <c r="L88" i="1"/>
  <c r="L83" i="1"/>
  <c r="L77" i="1"/>
  <c r="L73" i="1"/>
  <c r="L68" i="1"/>
  <c r="L63" i="1"/>
  <c r="L59" i="1"/>
  <c r="L54" i="1"/>
  <c r="L49" i="1"/>
  <c r="L42" i="1"/>
  <c r="L37" i="1"/>
  <c r="L31" i="1"/>
  <c r="L27" i="1"/>
  <c r="L22" i="1"/>
  <c r="H62" i="3"/>
  <c r="L241" i="1"/>
  <c r="L236" i="1"/>
  <c r="L231" i="1"/>
  <c r="L226" i="1"/>
  <c r="L222" i="1"/>
  <c r="L218" i="1"/>
  <c r="L212" i="1"/>
  <c r="L206" i="1"/>
  <c r="L201" i="1"/>
  <c r="L196" i="1"/>
  <c r="L191" i="1"/>
  <c r="L187" i="1"/>
  <c r="L182" i="1"/>
  <c r="L178" i="1"/>
  <c r="L174" i="1"/>
  <c r="L169" i="1"/>
  <c r="L165" i="1"/>
  <c r="L160" i="1"/>
  <c r="L155" i="1"/>
  <c r="L148" i="1"/>
  <c r="L144" i="1"/>
  <c r="L140" i="1"/>
  <c r="L136" i="1"/>
  <c r="L131" i="1"/>
  <c r="L126" i="1"/>
  <c r="L121" i="1"/>
  <c r="L116" i="1"/>
  <c r="L112" i="1"/>
  <c r="L107" i="1"/>
  <c r="L101" i="1"/>
  <c r="L97" i="1"/>
  <c r="L92" i="1"/>
  <c r="L87" i="1"/>
  <c r="L82" i="1"/>
  <c r="L76" i="1"/>
  <c r="L71" i="1"/>
  <c r="L67" i="1"/>
  <c r="L58" i="1"/>
  <c r="L53" i="1"/>
  <c r="L47" i="1"/>
  <c r="L41" i="1"/>
  <c r="L35" i="1"/>
  <c r="L30" i="1"/>
  <c r="L26" i="1"/>
  <c r="D62" i="3"/>
  <c r="H64" i="3" l="1"/>
  <c r="I64" i="3" s="1"/>
  <c r="J64" i="3" s="1"/>
  <c r="K64" i="3" s="1"/>
  <c r="L64" i="3" s="1"/>
  <c r="M64" i="3" s="1"/>
  <c r="N64" i="3" s="1"/>
  <c r="O64" i="3" s="1"/>
  <c r="P64" i="3" s="1"/>
</calcChain>
</file>

<file path=xl/sharedStrings.xml><?xml version="1.0" encoding="utf-8"?>
<sst xmlns="http://schemas.openxmlformats.org/spreadsheetml/2006/main" count="1064" uniqueCount="647">
  <si>
    <t xml:space="preserve"> PLANILHA ORÇAMENTÁRIA </t>
  </si>
  <si>
    <t>OBRA:</t>
  </si>
  <si>
    <t>CARACTERÍSTICA:</t>
  </si>
  <si>
    <t>BAIXO PORTE/COMPLEXIDADE</t>
  </si>
  <si>
    <t>BDI:</t>
  </si>
  <si>
    <t>Construção de Edifícios 1º Quartil</t>
  </si>
  <si>
    <t>Database Quantitativo: Estimantivo (Levantamentos, Projeto básico estrutural e Cálculos)</t>
  </si>
  <si>
    <t>Data:</t>
  </si>
  <si>
    <t xml:space="preserve">ITENS </t>
  </si>
  <si>
    <t>FONTE</t>
  </si>
  <si>
    <t>CODIGO</t>
  </si>
  <si>
    <t xml:space="preserve">SERVIÇOS </t>
  </si>
  <si>
    <t>QUANT.  TOTAL</t>
  </si>
  <si>
    <t>UNID.</t>
  </si>
  <si>
    <t>CUSTO UNITÁRIO</t>
  </si>
  <si>
    <t>CORREÇÃO</t>
  </si>
  <si>
    <t>PREÇO TOTAL   C/ BDI</t>
  </si>
  <si>
    <t>PORCENTAGEM</t>
  </si>
  <si>
    <t>(R$)</t>
  </si>
  <si>
    <t>GERAL - SERVIÇOS TÉCNICOS DE APOIO A OBRA</t>
  </si>
  <si>
    <t>TRABALHOS TÉCNICOS INICIAIS</t>
  </si>
  <si>
    <t>SUBTOTAL</t>
  </si>
  <si>
    <t xml:space="preserve">1.1. </t>
  </si>
  <si>
    <t>TRABALHO TÉCNICO SOCIAL</t>
  </si>
  <si>
    <t>1.1.1</t>
  </si>
  <si>
    <t>ENSAIOS E SONDAGENS</t>
  </si>
  <si>
    <t>m</t>
  </si>
  <si>
    <t>un</t>
  </si>
  <si>
    <t>h</t>
  </si>
  <si>
    <t>DEINFRA</t>
  </si>
  <si>
    <t>m²</t>
  </si>
  <si>
    <t>SINAPI</t>
  </si>
  <si>
    <t>SINAPI-I</t>
  </si>
  <si>
    <t>OBRA DE REURBANIZAÇÃO DA PRAÇA</t>
  </si>
  <si>
    <t>SERVIÇOS INICIAIS</t>
  </si>
  <si>
    <t>2.1</t>
  </si>
  <si>
    <t>INSTALAÇÃO E MANUTENÇÃO DO CANTEIRO DE OBRA</t>
  </si>
  <si>
    <t>2.1.1</t>
  </si>
  <si>
    <t>2.1.2</t>
  </si>
  <si>
    <t>2.1.3</t>
  </si>
  <si>
    <t xml:space="preserve">HIDRÔMETRO DN 20 (½), 3,0 M³/H  FORNECIMENTO E INSTALAÇÃO. </t>
  </si>
  <si>
    <t>2.1.4</t>
  </si>
  <si>
    <t>ENERGIA ELETRICA COMERCIAL, BAIXA TENSAO, RELATIVA AO CONSUMO DE ATE 100 KWH, INCLUINDO ICMS, PIS/PASEP E COFINS</t>
  </si>
  <si>
    <t>kw/h</t>
  </si>
  <si>
    <t>2.1.6</t>
  </si>
  <si>
    <t>2.2</t>
  </si>
  <si>
    <t>SEGURANÇA E SINALIZAÇÃO</t>
  </si>
  <si>
    <t>2.2.2</t>
  </si>
  <si>
    <t>GUARDA-CORPO FIXADO EM FÔRMA DE MADEIRA COM TRAVESSÕES EM MADEIRA PREGADA E FECHAMENTO EM TELA DE POLIPROPILENO PARA EDIFICAÇÕES COM ATÉ 2 PAVIMENTOS. AF_11/2017</t>
  </si>
  <si>
    <t>2.2.3</t>
  </si>
  <si>
    <t>97064</t>
  </si>
  <si>
    <t>MONTAGEM E DESMONTAGEM DE ANDAIME TUBULAR TIPO TORRE (EXCLUSIVE ANDAIME E LIMPEZA). AF_11/2017</t>
  </si>
  <si>
    <t>2.3</t>
  </si>
  <si>
    <t>LOCAÇÃO DA OBRA</t>
  </si>
  <si>
    <t>2.3.1</t>
  </si>
  <si>
    <t>2.4</t>
  </si>
  <si>
    <t>DEMOLIÇÕES</t>
  </si>
  <si>
    <t>90091</t>
  </si>
  <si>
    <t>m³</t>
  </si>
  <si>
    <t>DEMOLIÇÃO DE PAVIMENTO INTERTRAVADO, DE FORMA MANUAL, COM REAPROVEITAMENTO. AF_12/2017</t>
  </si>
  <si>
    <t>LIMPEZA E TERRAPLANAGEM</t>
  </si>
  <si>
    <t>3.1</t>
  </si>
  <si>
    <t>ESCAVAÇÃO COM ESCAVADEIRA HIDRÁULICA (0,8 M3) COM PROF. ATÉ 1,5 M , LARG. DE 1,5M A 2,5 M, SOLO 1A CAT., BAIXO NÍVEL DE INTERFERÊNCIA. AF_02/2021 - LIMPEZA DA CAMADA VEGETAL (30CM)+TERRAPLANAGEM</t>
  </si>
  <si>
    <t>96385</t>
  </si>
  <si>
    <t>EXECUÇÃO E COMPACTAÇÃO DE ATERRO COM SOLO PREDOMINANTEMENTE ARGILOSO - EXCLUSIVE SOLO, ESCAVAÇÃO, CARGA E TRANSPORTE. AF_11/2019</t>
  </si>
  <si>
    <t>72888</t>
  </si>
  <si>
    <t>CARGA, MANOBRAS E DESCARGA DE AREIA, BRITA, PEDRA DE MAO E SOLOS COM CAMINHAO BASCULANTE 6 M3 (DESCARGA LIVRE)</t>
  </si>
  <si>
    <t>AREIA MEDIA - POSTO JAZIDA/FORNECEDOR (RETIRADO NA JAZIDA, SEM TRANSPORTE)</t>
  </si>
  <si>
    <t>kg</t>
  </si>
  <si>
    <t>92800</t>
  </si>
  <si>
    <t>PISOS E PAVIMENTOS</t>
  </si>
  <si>
    <t>7.1</t>
  </si>
  <si>
    <t xml:space="preserve">SUBLEITO E BASE </t>
  </si>
  <si>
    <t>7.1.1</t>
  </si>
  <si>
    <t>100576</t>
  </si>
  <si>
    <t>REGULARIZAÇÃO E COMPACTAÇÃO DE SUBLEITO DE SOLO  PREDOMINANTEMENTE ARGILOSO. AF_11/2019</t>
  </si>
  <si>
    <t>7.2</t>
  </si>
  <si>
    <t>7.2.1</t>
  </si>
  <si>
    <t>m2</t>
  </si>
  <si>
    <t>7.3</t>
  </si>
  <si>
    <t>DEMAIS PISOS</t>
  </si>
  <si>
    <t>7.3.1</t>
  </si>
  <si>
    <t>7.3.2</t>
  </si>
  <si>
    <t>CONTRAPISO EM ARGAMASSA TRAÇO 1:4 (CIMENTO E AREIA), PREPARO MECÂNICO COM BETONEIRA 400 L, APLICADO EM ÁREAS SECAS SOBRE LAJE, NÃO ADERIDO, ESPESSURA 5CM. - MIRACEMA E PISO EMBORRACHADO</t>
  </si>
  <si>
    <t>MOBILIÁRIO URBANO</t>
  </si>
  <si>
    <t>11.6</t>
  </si>
  <si>
    <t>11.6.1</t>
  </si>
  <si>
    <t>FUNDAÇÕES - EDIFICAÇÃO</t>
  </si>
  <si>
    <t>12.1</t>
  </si>
  <si>
    <t>12.1.1</t>
  </si>
  <si>
    <t xml:space="preserve">ESCAVAÇÃO COM ESCAVADEIRA HIDRÁULICA (0,8 M3) COM PROF. ATÉ 1,5 M, BAIXO NÍVEL DE INTERFERÊNCIA. </t>
  </si>
  <si>
    <t>12.1.2</t>
  </si>
  <si>
    <t>95240</t>
  </si>
  <si>
    <t>LASTRO DE CONCRETO MAGRO, APLICADO EM PISOS, LAJES SOBRE SOLO OU RADIERS, ESPESSURA DE 3 CM. AF_07/2016</t>
  </si>
  <si>
    <t>12.1.3</t>
  </si>
  <si>
    <t>12.1.4</t>
  </si>
  <si>
    <t>12.2</t>
  </si>
  <si>
    <t>VIGAS BALDRAME</t>
  </si>
  <si>
    <t>CORTE E DOBRA DE AÇO CA-60, DIÂMETRO DE 5,0 MM, UTILIZADO EM LAJE. AF_12/2015 - PILARETES, COLARINHOS E VIGA BALDRAME</t>
  </si>
  <si>
    <t>SUPERESTRUTURA - EDIFICAÇÃO</t>
  </si>
  <si>
    <t>13.1</t>
  </si>
  <si>
    <t>PISO TÉRREO</t>
  </si>
  <si>
    <t>13.1.1</t>
  </si>
  <si>
    <t>13.2</t>
  </si>
  <si>
    <t>13.2.1</t>
  </si>
  <si>
    <t>13.2.2</t>
  </si>
  <si>
    <t>13.3</t>
  </si>
  <si>
    <t>13.3.1</t>
  </si>
  <si>
    <t>13.3.2</t>
  </si>
  <si>
    <t>13.3.3</t>
  </si>
  <si>
    <t>13.3.4</t>
  </si>
  <si>
    <t>13.4</t>
  </si>
  <si>
    <t>VIGAS</t>
  </si>
  <si>
    <t>13.4.1</t>
  </si>
  <si>
    <t xml:space="preserve">PILARES </t>
  </si>
  <si>
    <t>PAREDES E PAINÉIS - EDIFICAÇÃO</t>
  </si>
  <si>
    <t>14.1</t>
  </si>
  <si>
    <t xml:space="preserve">ALVENARIA </t>
  </si>
  <si>
    <t>14.1.1</t>
  </si>
  <si>
    <t>14.2</t>
  </si>
  <si>
    <t>VERGAS E CONTRAVERGAS</t>
  </si>
  <si>
    <t>14.2.1</t>
  </si>
  <si>
    <t>VERGA MOLDADA IN LOCO EM CONCRETO PARA JANELAS COM ATÉ 1,5 M DE VÃO. AF_03/2016 - JANELAS</t>
  </si>
  <si>
    <t>14.2.2</t>
  </si>
  <si>
    <t>93187</t>
  </si>
  <si>
    <t>VERGA MOLDADA IN LOCO EM CONCRETO PARA JANELAS COM MAIS DE 1,5 M DE VÃO. AF_03/2016 - JANELAS</t>
  </si>
  <si>
    <t>CONTRAVERGA MOLDADA IN LOCO EM CONCRETO PARA VÃOS DE ATÉ 1,5 M DE COMPRIMENTO. AF_03/2016 - JANELAS</t>
  </si>
  <si>
    <t>93197</t>
  </si>
  <si>
    <t>CONTRAVERGA MOLDADA IN LOCO EM CONCRETO PARA VÃOS DE MAIS DE 1,5 M DE COMPRIMENTO. AF_03/2016 - JANELAS</t>
  </si>
  <si>
    <t>CONTRAVERGA MOLDADA IN LOCO EM CONCRETO PARA VÃOS DE ATÉ 1,5 M DE COMPRIMENTO. AF_03/2016 - PORTAS</t>
  </si>
  <si>
    <t>INSTALAÇÕES HIDROSSANITÁRIAS - EDIFICAÇÃO</t>
  </si>
  <si>
    <t>15.1</t>
  </si>
  <si>
    <t>ALIMENTAÇÃO</t>
  </si>
  <si>
    <t>15.1.1</t>
  </si>
  <si>
    <t>96527</t>
  </si>
  <si>
    <t>ESCAVAÇÃO MANUAL DE VALA PARA VIGA BALDRAME, COM PREVISÃO DE FÔRMA. AF_06/2017</t>
  </si>
  <si>
    <t>95635</t>
  </si>
  <si>
    <t>KIT CAVALETE PARA MEDIÇÃO DE ÁGUA - ENTRADA PRINCIPAL, EM PVC SOLDÁVEL DN 25 (¾")   FORNECIMENTO E INSTALAÇÃO (EXCLUSIVE HIDRÔMETRO). AF_11/2016</t>
  </si>
  <si>
    <t>95675</t>
  </si>
  <si>
    <t>HIDRÔMETRO DN 25 (¾ ), 5,0 M³/H FORNECIMENTO E INSTALAÇÃO. AF_11/2016</t>
  </si>
  <si>
    <t>89402</t>
  </si>
  <si>
    <t xml:space="preserve">TUBO, PVC, SOLDÁVEL, DN 25MM, INSTALADO EM RAMAL DE DISTRIBUIÇÃO DE ÁGUA - FORNECIMENTO E INSTALAÇÃO. </t>
  </si>
  <si>
    <t>94492</t>
  </si>
  <si>
    <t xml:space="preserve">REGISTRO DE ESFERA, PVC, SOLDÁVEL, DN  50 MM, INSTALADO EM RESERVAÇÃO DE ÁGUA DE EDIFICAÇÃO QUE POSSUA RESERVATÓRIO DE FIBRA/FIBROCIMENTO   FORNECIMENTO E INSTALAÇÃO. </t>
  </si>
  <si>
    <t>ALIMENTAÇÃO, PRUMADA E RAMAL</t>
  </si>
  <si>
    <t>90445</t>
  </si>
  <si>
    <t>RASGO EM CONTRAPISO PARA RAMAIS/ DISTRIBUIÇÃO COM DIÂMETROS MAIORES QUE 40 MM E MENORES OU IGUAIS A 75 MM. AF_05/2015</t>
  </si>
  <si>
    <t>89449</t>
  </si>
  <si>
    <t>TUBO, PVC, SOLDÁVEL, DN 50MM, INSTALADO EM PRUMADA DE ÁGUA - FORNECIMENTO E INSTALAÇÃO. AF_12/2014</t>
  </si>
  <si>
    <t>89501</t>
  </si>
  <si>
    <t>JOELHO 90 GRAUS, PVC, SOLDÁVEL, DN 50MM, INSTALADO EM PRUMADA DE ÁGUA - FORNECIMENTO E INSTALAÇÃO. AF_12/2014</t>
  </si>
  <si>
    <t>89579</t>
  </si>
  <si>
    <t>LUVA DE REDUÇÃO, PVC, SOLDÁVEL, DN 50MM X 25MM, INSTALADO EM PRUMADA DE ÁGUA   FORNECIMENTO E INSTALAÇÃO. AF_12/2014</t>
  </si>
  <si>
    <t>SUB-RAMAL</t>
  </si>
  <si>
    <t>90443</t>
  </si>
  <si>
    <t>RASGO EM ALVENARIA PARA RAMAIS/ DISTRIBUIÇÃO COM DIAMETROS MENORES OU IGUAIS A 40 MM. AF_05/2015</t>
  </si>
  <si>
    <t>INSTALAÇÕES SANITÁRIAS E CAPTAÇÃO PLUVIAL TELHADOS</t>
  </si>
  <si>
    <t>89711</t>
  </si>
  <si>
    <t>TUBO PVC, SERIE NORMAL, ESGOTO PREDIAL, DN 40 MM, FORNECIDO E INSTALADO EM RAMAL DE DESCARGA OU RAMAL DE ESGOTO SANITÁRIO. AF_12/2014</t>
  </si>
  <si>
    <t>89712</t>
  </si>
  <si>
    <t>TUBO PVC, SERIE NORMAL, ESGOTO PREDIAL, DN 50 MM, FORNECIDO E INSTALADO EM RAMAL DE DESCARGA OU RAMAL DE ESGOTO SANITÁRIO. AF_12/2014</t>
  </si>
  <si>
    <t>89713</t>
  </si>
  <si>
    <t>TUBO PVC, SERIE NORMAL, ESGOTO PREDIAL, DN 75 MM, FORNECIDO E INSTALADO EM RAMAL DE DESCARGA OU RAMAL DE ESGOTO SANITÁRIO. AF_12/2014</t>
  </si>
  <si>
    <t>102264</t>
  </si>
  <si>
    <t>TUBO DE PVC BRANCO PARA REDE COLETORA DE ESGOTO CONDOMINIAL DE PAREDE MACIÇA, DN 100 MM, JUNTA ELÁSTICA - FORNECIMENTO E ASSENTAMENTO. AF_01/2021</t>
  </si>
  <si>
    <t>89709</t>
  </si>
  <si>
    <t>RALO SIFONADO, PVC, DN 100 X 40 MM, JUNTA SOLDÁVEL, FORNECIDO E INSTALADO EM RAMAL DE DESCARGA OU EM RAMAL DE ESGOTO SANITÁRIO. AF_12/2014</t>
  </si>
  <si>
    <t>89726</t>
  </si>
  <si>
    <t>JOELHO 45 GRAUS, PVC, SERIE NORMAL, ESGOTO PREDIAL, DN 40 MM, JUNTA SOLDÁVEL, FORNECIDO E INSTALADO EM RAMAL DE DESCARGA OU RAMAL DE ESGOTO SANITÁRIO. AF_12/2014</t>
  </si>
  <si>
    <t>89546</t>
  </si>
  <si>
    <t>BUCHA DE REDUÇÃO LONGA, PVC, SERIE R, ÁGUA PLUVIAL, DN 50 X 40 MM, JUNTA ELÁSTICA, FORNECIDO E INSTALADO EM RAMAL DE ENCAMINHAMENTO. AF_12/2014</t>
  </si>
  <si>
    <t>89732</t>
  </si>
  <si>
    <t>JOELHO 45 GRAUS, PVC, SERIE NORMAL, ESGOTO PREDIAL, DN 50 MM, JUNTA ELÁSTICA, FORNECIDO E INSTALADO EM RAMAL DE DESCARGA OU RAMAL DE ESGOTO SANITÁRIO. AF_12/2014</t>
  </si>
  <si>
    <t>89746</t>
  </si>
  <si>
    <t>JOELHO 45 GRAUS, PVC, SERIE NORMAL, ESGOTO PREDIAL, DN 100 MM, JUNTA ELÁSTICA, FORNECIDO E INSTALADO EM RAMAL DE DESCARGA OU RAMAL DE ESGOTO SANITÁRIO. AF_12/2014</t>
  </si>
  <si>
    <t>TE SANITARIO, PVC, DN 100 X 50 MM, SERIE NORMAL, PARA ESGOTO PREDIAL</t>
  </si>
  <si>
    <t>89796</t>
  </si>
  <si>
    <t>TE, PVC, SERIE NORMAL, ESGOTO PREDIAL, DN 100 X 100 MM, JUNTA ELÁSTICA, FORNECIDO E INSTALADO EM RAMAL DE DESCARGA OU RAMAL DE ESGOTO SANITÁRIO.</t>
  </si>
  <si>
    <t>89800</t>
  </si>
  <si>
    <t>TUBO PVC, SERIE NORMAL, ESGOTO PREDIAL, DN 100 MM, FORNECIDO E INSTALADO EM PRUMADA DE ESGOTO SANITÁRIO OU VENTILAÇÃO.</t>
  </si>
  <si>
    <t>TERMINAL DE VENTILACAO, 100 MM, SERIE NORMAL, ESGOTO PREDIAL</t>
  </si>
  <si>
    <t>CAIXA ENTERRADA HIDRÁULICA RETANGULAR, EM CONCRETO PRÉ-MOLDADO, DIMENSÕES INTERNAS: 0,6X0,6X0,5 M. AF_12/2020</t>
  </si>
  <si>
    <t>FILTRO ANAERÓBIO CIRCULAR, EM CONCRETO PRÉ-MOLDADO, DIÂMETRO INTERNO = 2,88 M, ALTURA INTERNA = 1,50 M, VOLUME ÚTIL: 7817,3 L (PARA 75 CONTRIBUINTES). AF_12/2020</t>
  </si>
  <si>
    <t>COBERTURA - EDIFICAÇÃO</t>
  </si>
  <si>
    <t>ESTRUTURA DE COBERTURA</t>
  </si>
  <si>
    <t>TELHADO</t>
  </si>
  <si>
    <t>RUFOS E CALHAS</t>
  </si>
  <si>
    <t>100327</t>
  </si>
  <si>
    <t>RUFO EXTERNO/INTERNO EM CHAPA DE AÇO GALVANIZADO NÚMERO 26, CORTE DE 33 CM, INCLUSO IÇAMENTO. AF_07/2019</t>
  </si>
  <si>
    <t>CALHA EM CHAPA DE AÇO GALVANIZADO NÚMERO 24, DESENVOLVIMENTO DE 50 CM, INCLUSO TRANSPORTE VERTICAL.</t>
  </si>
  <si>
    <t>INSTALAÇÕES ELÉTRICAS E TELEMÁTICA - EDIFICAÇÃO</t>
  </si>
  <si>
    <t>DISTRIBUIÇÃO  - CABEAMENTO ELÉTRICO</t>
  </si>
  <si>
    <t>91926</t>
  </si>
  <si>
    <t>CABO DE COBRE FLEXÍVEL ISOLADO, 2,5 MM², ANTI-CHAMA 450/750 V, PARA CIRCUITOS TERMINAIS - FORNECIMENTO E INSTALAÇÃO. AF_12/2015</t>
  </si>
  <si>
    <t>91928</t>
  </si>
  <si>
    <t>CABO DE COBRE FLEXÍVEL ISOLADO, 4 MM², ANTI-CHAMA 450/750 V, PARA CIRCUITOS TERMINAIS - FORNECIMENTO E INSTALAÇÃO. AF_12/2015</t>
  </si>
  <si>
    <t>91930</t>
  </si>
  <si>
    <t>CABO DE COBRE FLEXÍVEL ISOLADO, 6 MM², ANTI-CHAMA 450/750 V, PARA CIRCUITOS TERMINAIS - FORNECIMENTO E INSTALAÇÃO. AF_12/2015</t>
  </si>
  <si>
    <t>LUMINÁRIAS/ARANDELAS E SENSOR DE PRESENÇA</t>
  </si>
  <si>
    <t>97592</t>
  </si>
  <si>
    <t>LUMINÁRIA TIPO PLAFON, DE SOBREPOR, COM 1 LÂMPADA LED DE 12/13 W, SEM REATOR - FORNECIMENTO E INSTALAÇÃO. AF_02/2020</t>
  </si>
  <si>
    <t>97605</t>
  </si>
  <si>
    <t>LUMINÁRIA ARANDELA TIPO MEIA LUA, DE SOBREPOR, COM 1 LÂMPADA LED DE 6 W, SEM REATOR - FORNECIMENTO E INSTALAÇÃO. AF_02/2020</t>
  </si>
  <si>
    <t>97595</t>
  </si>
  <si>
    <t>SENSOR DE PRESENÇA COM FOTOCÉLULA, FIXAÇÃO EM PAREDE - FORNECIMENTO E INSTALAÇÃO. AF_02/2020</t>
  </si>
  <si>
    <t>CAIXAS DE PASSAGEM ELÉTRICA E QUADROS DE DISTRIBUIÇÃO</t>
  </si>
  <si>
    <t>90456</t>
  </si>
  <si>
    <t xml:space="preserve">QUEBRA EM ALVENARIA PARA INSTALAÇÃO DE CAIXA DE TOMADA (4X4 OU 4X2). </t>
  </si>
  <si>
    <t>92000</t>
  </si>
  <si>
    <t>TOMADA BAIXA DE EMBUTIR (1 MÓDULO), 2P+T 10 A, INCLUINDO SUPORTE E PLACA - FORNECIMENTO E INSTALAÇÃO. AF_12/2015</t>
  </si>
  <si>
    <t>91996</t>
  </si>
  <si>
    <t>TOMADA MÉDIA DE EMBUTIR (1 MÓDULO), 2P+T 10 A, INCLUINDO SUPORTE E PLACA - FORNECIMENTO E INSTALAÇÃO. AF_12/2015</t>
  </si>
  <si>
    <t>91992</t>
  </si>
  <si>
    <t>TOMADA ALTA DE EMBUTIR (1 MÓDULO), 2P+T 10 A, INCLUINDO SUPORTE E PLACA - FORNECIMENTO E INSTALAÇÃO.</t>
  </si>
  <si>
    <t>91993</t>
  </si>
  <si>
    <t>TOMADA ALTA DE EMBUTIR (1 MÓDULO), 2P+T 20 A, INCLUINDO SUPORTE E PLACA - FORNECIMENTO E INSTALAÇÃO. AF_12/2015</t>
  </si>
  <si>
    <t>92023</t>
  </si>
  <si>
    <t>INTERRUPTOR SIMPLES (1 MÓDULO) COM 1 TOMADA DE EMBUTIR 2P+T 10 A,  INCLUINDO SUPORTE E PLACA - FORNECIMENTO E INSTALAÇÃO.</t>
  </si>
  <si>
    <t>92027</t>
  </si>
  <si>
    <t>INTERRUPTOR SIMPLES (2 MÓDULOS) COM 1 TOMADA DE EMBUTIR 2P+T 10 A,  INCLUINDO SUPORTE E PLACA - FORNECIMENTO E INSTALAÇÃO. AF_12/2015</t>
  </si>
  <si>
    <t>90457</t>
  </si>
  <si>
    <t>QUEBRA EM ALVENARIA PARA INSTALAÇÃO DE QUADRO DISTRIBUIÇÃO PEQUENO (19X25 CM). AF_05/2015</t>
  </si>
  <si>
    <t>101875</t>
  </si>
  <si>
    <t>QUADRO DE DISTRIBUIÇÃO DE ENERGIA EM CHAPA DE AÇO GALVANIZADO, DE EMBUTIR, COM BARRAMENTO TRIFÁSICO, PARA 12 DISJUNTORES DIN 100A - FORNECIMENTO E INSTALAÇÃO. AF_10/2020</t>
  </si>
  <si>
    <t>ELETRODUTOS E CAIXAS COM FUNCIONALIDADE LÓGICA</t>
  </si>
  <si>
    <t>RASGO EM ALVENARIA PARA ELETRODUTOS COM DIAMETROS MENORES OU IGUAIS A 40 MM. AF_05/2015</t>
  </si>
  <si>
    <t>98294</t>
  </si>
  <si>
    <t>CABO ELETRÔNICO CATEGORIA 5E, INSTALADO EM EDIFICAÇÃO RESIDENCIAL - FORNECIMENTO E INSTALAÇÃO. AF_11/2019</t>
  </si>
  <si>
    <t>98307</t>
  </si>
  <si>
    <t>TOMADA DE REDE RJ45 - FORNECIMENTO E INSTALAÇÃO. AF_11/2019</t>
  </si>
  <si>
    <t>98308</t>
  </si>
  <si>
    <t>TOMADA PARA TELEFONE RJ11 - FORNECIMENTO E INSTALAÇÃO. AF_11/2019</t>
  </si>
  <si>
    <t>100560</t>
  </si>
  <si>
    <t>QUADRO DE DISTRIBUIÇÃO PARA TELEFONE N.2, 20X20X12CM EM CHAPA METALICA, DE EMBUTIR, SEM ACESSORIOS, PADRÃO TELEBRAS, FORNECIMENTO E INSTALAÇÃO. AF_11/2019</t>
  </si>
  <si>
    <t>INSTALAÇÕES PREVENTIVAS CONTRA INCENDIO</t>
  </si>
  <si>
    <t>97599</t>
  </si>
  <si>
    <t>LUMINÁRIA DE EMERGÊNCIA, COM 30 LÂMPADAS LED DE 2 W, SEM REATOR - FORNECIMENTO E INSTALAÇÃO. AF_02/2020</t>
  </si>
  <si>
    <t>10891</t>
  </si>
  <si>
    <t>EXTINTOR DE INCENDIO PORTATIL COM CARGA DE PO QUIMICO SECO (PQS) DE 4 KG, CLASSE BC</t>
  </si>
  <si>
    <t>SISTEMA DE PROTEÇÃO CONTRA DESCARGAS ATMOSFÉRICAS</t>
  </si>
  <si>
    <t>96989</t>
  </si>
  <si>
    <t>CAPTOR TIPO FRANKLIN PARA SPDA - FORNECIMENTO E INSTALAÇÃO. AF_12/2017</t>
  </si>
  <si>
    <t>96973</t>
  </si>
  <si>
    <t>CORDOALHA DE COBRE NU 35 MM², NÃO ENTERRADA, COM ISOLADOR - FORNECIMENTO E INSTALAÇÃO. AF_12/2017</t>
  </si>
  <si>
    <t>98111</t>
  </si>
  <si>
    <t>CAIXA DE INSPEÇÃO PARA ATERRAMENTO, CIRCULAR, EM POLIETILENO, DIÂMETRO INTERNO = 0,3 M. AF_12/2020</t>
  </si>
  <si>
    <t>96985</t>
  </si>
  <si>
    <t>HASTE DE ATERRAMENTO 5/8  PARA SPDA - FORNECIMENTO E INSTALAÇÃO. AF_12/2017</t>
  </si>
  <si>
    <t>ESQUADRIAS, ESCADAS E GUARDA CORPOS</t>
  </si>
  <si>
    <t>ESQUADRIAS</t>
  </si>
  <si>
    <t>94569</t>
  </si>
  <si>
    <t>JANELA DE ALUMÍNIO TIPO MAXIM-AR, COM VIDROS, BATENTE E FERRAGENS. EXCLUSIVE ALIZAR, ACABAMENTO E CONTRAMARCO. FORNECIMENTO E INSTALAÇÃO. AF_12/2019</t>
  </si>
  <si>
    <t>ESCADAS E GUARDA CORPO</t>
  </si>
  <si>
    <t>REVESTIMENTOS</t>
  </si>
  <si>
    <t>REVESTIMENTOS PAREDE</t>
  </si>
  <si>
    <t>87777</t>
  </si>
  <si>
    <t>EMBOÇO OU MASSA ÚNICA EM ARGAMASSA TRAÇO 1:2:8, PREPARO MANUAL, APLICADA MANUALMENTE EM PANOS DE FACHADA COM PRESENÇA DE VÃOS, ESPESSURA DE 25 MM. AF_06/2014</t>
  </si>
  <si>
    <t>PINTURAS</t>
  </si>
  <si>
    <t>95626</t>
  </si>
  <si>
    <t>APLICAÇÃO MANUAL DE TINTA LÁTEX ACRÍLICA EM PAREDE EXTERNAS DE CASAS, DUAS DEMÃOS. AF_11/2016</t>
  </si>
  <si>
    <t>REVESTIMENTOS PISO</t>
  </si>
  <si>
    <t>ACABAMENTOS E EQUIPAMENTOS</t>
  </si>
  <si>
    <t>EQUIPAMENTOS SANITÁRIOS</t>
  </si>
  <si>
    <t>86884</t>
  </si>
  <si>
    <t>ENGATE FLEXÍVEL EM PLÁSTICO BRANCO, 1/2 X 30CM - FORNECIMENTO E INSTALAÇÃO. AF_01/2020</t>
  </si>
  <si>
    <t>86881</t>
  </si>
  <si>
    <t>SIFÃO DO TIPO GARRAFA EM METAL CROMADO 1 X 1.1/2 - FORNECIMENTO E INSTALAÇÃO. AF_01/2020</t>
  </si>
  <si>
    <t>86904</t>
  </si>
  <si>
    <t>LAVATÓRIO LOUÇA BRANCA SUSPENSO, 29,5 X 39CM OU EQUIVALENTE, PADRÃO POPULAR - FORNECIMENTO E INSTALAÇÃO. AF_01/2020</t>
  </si>
  <si>
    <t>METAIS</t>
  </si>
  <si>
    <t>TORNEIRA CROMADA TUBO MÓVEL, DE PAREDE, 1/2 OU 3/4, PARA PIA DE COZINHA, PADRÃO MÉDIO - FORNECIMENTO E INSTALAÇÃO - TORNEIRA CUBAS</t>
  </si>
  <si>
    <t>FINALIZAÇÃO DA OBRA</t>
  </si>
  <si>
    <t>SERVIÇOS COMPLEMENTARES</t>
  </si>
  <si>
    <t>PAISAGISMO</t>
  </si>
  <si>
    <t>98519</t>
  </si>
  <si>
    <t>REVOLVIMENTO E LIMPEZA MANUAL DE SOLO. AF_05/2018</t>
  </si>
  <si>
    <t>98520</t>
  </si>
  <si>
    <t>APLICAÇÃO DE ADUBO EM SOLO. AF_05/2018</t>
  </si>
  <si>
    <t>98504</t>
  </si>
  <si>
    <t>PLANTIO DE GRAMA EM PLACAS. AF_05/2018</t>
  </si>
  <si>
    <t>Valor Total</t>
  </si>
  <si>
    <t>1.1</t>
  </si>
  <si>
    <t>CRONOGRAMA FÍSICO-FINANCEIRO</t>
  </si>
  <si>
    <t>ITEM</t>
  </si>
  <si>
    <t>SERVIÇO / DESCRIÇÃO</t>
  </si>
  <si>
    <t>Serviço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</si>
  <si>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</si>
  <si>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</si>
  <si>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</si>
  <si>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</si>
  <si>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</si>
  <si>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</si>
  <si>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</si>
  <si>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</si>
  <si>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</si>
  <si>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</si>
  <si>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</si>
  <si>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</si>
  <si>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 (R$)</t>
  </si>
  <si>
    <t>Total Acumulado (R$)</t>
  </si>
  <si>
    <t>TRHSS</t>
  </si>
  <si>
    <t>ASSISTENTE SOCIAL - RESPONSÁVEL PELO TRABALHO TÉCNICO SOCIAL</t>
  </si>
  <si>
    <t>1.1.2</t>
  </si>
  <si>
    <t>PISCÓLOGO-APOIO TÉCNICO (ATUAÇÃO JUNTO A COMUNIDADE)</t>
  </si>
  <si>
    <t>1.1.3</t>
  </si>
  <si>
    <t>1.1.4</t>
  </si>
  <si>
    <t xml:space="preserve">EDUCADOR SOCIAL  - APOIO TÉCNICO </t>
  </si>
  <si>
    <t>1.1.5</t>
  </si>
  <si>
    <t>1.1.6</t>
  </si>
  <si>
    <t>ESTAGIÁRIOS</t>
  </si>
  <si>
    <t>1.1.7</t>
  </si>
  <si>
    <t>1.1.8</t>
  </si>
  <si>
    <t>ADMINISTRADOR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</si>
  <si>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</si>
  <si>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</si>
  <si>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</si>
  <si>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</si>
  <si>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</si>
  <si>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</si>
  <si>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</si>
  <si>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</si>
  <si>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</si>
  <si>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PREÇO UNITÁRIO     C/ BDI</t>
  </si>
  <si>
    <t>ESCADA</t>
  </si>
  <si>
    <t>TRAMA DE MADEIRA COMPOSTA POR TERÇAS PARA TELHADOS DE ATÉ 2 ÁGUAS PARA TELHA ONDULADA DE FIBROCIMENTO, METÁLICA, PLÁSTICA OU TERMOACÚSTICA, INCLUSO TRANSPORTE VERTICAL. AF_07/2019</t>
  </si>
  <si>
    <t>TELHAMENTO COM TELHA ONDULADA DE FIBROCIMENTO E = 6 MM, COM RECOBRIMENTO LATERAL DE 1 1/4 DE ONDA PARA TELHADO COM INCLINAÇÃO MÁXIMA DE 10°, COM ATÉ 2 ÁGUAS, INCLUSO IÇAMENTO. AF_07/2019</t>
  </si>
  <si>
    <t>ESTACA BROCA DE CONCRETO, DIÂMETRO DE 30CM, ESCAVAÇÃO MANUAL COM TRADO CONCHA, COM ARMADURA DE ARRANQUE. AF_05/2020</t>
  </si>
  <si>
    <t>PLACA DE OBRA (PARA CONSTRUCAO CIVIL) EM CHAPA GALVANIZADA *N. 22*, ADESIVADA, DE *2,4 X 1,2* M (SEM POSTES PARA FIXACAO)</t>
  </si>
  <si>
    <t>KIT CAVALETE, PVC, COM REGISTRO, PARA HIDROMETRO, BITOLAS 1/2" OU 3/4" - COMPLETO</t>
  </si>
  <si>
    <t>99059</t>
  </si>
  <si>
    <t>LOCACAO CONVENCIONAL DE OBRA, UTILIZANDO GABARITO DE TÁBUAS CORRIDAS PONTALETADAS A CADA 2,00M -  2 UTILIZAÇÕES. AF_10/2018</t>
  </si>
  <si>
    <t>103330</t>
  </si>
  <si>
    <t>ALVENARIA DE VEDAÇÃO DE BLOCOS CERÂMICOS FURADOS NA HORIZONTAL DE 11,5X19X19 CM (ESPESSURA 11,5 CM) E ARGAMASSA DE ASSENTAMENTO COM PREPARO EM BETONEIRA. AF_12/2021</t>
  </si>
  <si>
    <t>POSTO DE INFORMAÇÕES TURÍSTICAS DE ITAJAI</t>
  </si>
  <si>
    <t>PISOS CIMENTÍCIOS - EXTERNOS</t>
  </si>
  <si>
    <t>LOCACAO DE ANDAIME METALICO TIPO FACHADEIRO, LARGURA DE 1,20 M, ALTURA POR PECA DE 2,0 M, INCLUINDO SAPATAS E ITENS NECESSARIOS A INSTALACAO</t>
  </si>
  <si>
    <t>m²/mês</t>
  </si>
  <si>
    <t>101091</t>
  </si>
  <si>
    <t>PISO EM LADRILHO HIDRÁULICO APLICADO EM AMBIENTES EXTERNOS. AF_05/2020</t>
  </si>
  <si>
    <t>BLOCOS</t>
  </si>
  <si>
    <t>96557</t>
  </si>
  <si>
    <t>CONCRETAGEM DE BLOCOS DE COROAMENTO E VIGAS BALDRAMES, FCK 30 MPA, COM USO DE BOMBA  LANÇAMENTO, ADENSAMENTO E ACABAMENTO. AF_06/2017</t>
  </si>
  <si>
    <t>103075</t>
  </si>
  <si>
    <t>EXECUÇÃO DE PISO DE CONCRETO, COM ACABAMENTO SUPERFICIAL, ESPESSURA DE 15 CM, FCK = 30 MPA, COM USO DE FORMAS EM MADEIRA SERRADA. AF_09/2021</t>
  </si>
  <si>
    <t>96531</t>
  </si>
  <si>
    <t>FABRICAÇÃO, MONTAGEM E DESMONTAGEM DE FÔRMA PARA BLOCO DE COROAMENTO, EM MADEIRA SERRADA, E=25 MM, 2 UTILIZAÇÕES. AF_06/2017</t>
  </si>
  <si>
    <t>92793</t>
  </si>
  <si>
    <t>CORTE E DOBRA DE AÇO CA-50, DIÂMETRO DE 8,0 MM, UTILIZADO EM ESTRUTURAS DIVERSAS, EXCETO LAJES. AF_12/2015</t>
  </si>
  <si>
    <t>96530</t>
  </si>
  <si>
    <t>FABRICAÇÃO, MONTAGEM E DESMONTAGEM DE FÔRMA PARA VIGA BALDRAME, EM MADEIRA SERRADA, E=25 MM, 1 UTILIZAÇÃO. AF_06/2017</t>
  </si>
  <si>
    <t>96545</t>
  </si>
  <si>
    <t>ARMAÇÃO DE BLOCO, VIGA BALDRAME OU SAPATA UTILIZANDO AÇO CA-50 DE 8 MM - MONTAGEM. AF_06/2017</t>
  </si>
  <si>
    <t>Referência Orçamentária: Sinapi fev/2022, (valores atualizados database maio/2022)</t>
  </si>
  <si>
    <t>103077</t>
  </si>
  <si>
    <t>EXECUÇÃO DE LAJE SOBRE SOLO, ESPESSURA DE 15 CM, FCK = 30 MPA, COM USO DE FORMAS EM MADEIRA SERRADA. AF_09/2021</t>
  </si>
  <si>
    <t>92510</t>
  </si>
  <si>
    <t>MONTAGEM E DESMONTAGEM DE FÔRMA DE LAJE MACIÇA, PÉ-DIREITO SIMPLES, EM CHAPA DE MADEIRA COMPENSADA RESINADA, 2 UTILIZAÇÕES. AF_09/2020</t>
  </si>
  <si>
    <t>101792</t>
  </si>
  <si>
    <t>ESCORAMENTO DE FÔRMAS DE LAJE EM MADEIRA NÃO APARELHADA, PÉ-DIREITO SIMPLES, INCLUSO TRAVAMENTO, 4 UTILIZAÇÕES. AF_09/2020</t>
  </si>
  <si>
    <t>92786</t>
  </si>
  <si>
    <t>ARMAÇÃO DE LAJE DE UMA ESTRUTURA CONVENCIONAL DE CONCRETO ARMADO EM UMA EDIFICAÇÃO TÉRREA OU SOBRADO UTILIZANDO AÇO CA-50 DE 8,0 MM - MONTAGEM. AF_12/2015</t>
  </si>
  <si>
    <t>92784</t>
  </si>
  <si>
    <t>ARMAÇÃO DE LAJE DE UMA ESTRUTURA CONVENCIONAL DE CONCRETO ARMADO EM UMA EDIFICAÇÃO TÉRREA OU SOBRADO UTILIZANDO AÇO CA-60 DE 5,0 MM - MONTAGEM. AF_12/2015</t>
  </si>
  <si>
    <t>103675</t>
  </si>
  <si>
    <t>CONCRETAGEM DE VIGAS E LAJES, FCK=25 MPA, PARA LAJES MACIÇAS OU NERVURADAS COM USO DE BOMBA - LANÇAMENTO, ADENSAMENTO E ACABAMENTO. AF_02/2022</t>
  </si>
  <si>
    <t>101994</t>
  </si>
  <si>
    <t>FABRICAÇÃO DE FÔRMA PARA ESCADAS, COM 1 LANCE E LAJE PLANA, EM CHAPA DE MADEIRA COMPENSADA PLASTIFICADA, E=18 MM. AF_11/2020</t>
  </si>
  <si>
    <t>92917</t>
  </si>
  <si>
    <t>ARMAÇÃO DE ESTRUTURAS DE CONCRETO ARMADO, EXCETO VIGAS, PILARES, LAJES E FUNDAÇÕES, UTILIZANDO AÇO CA-50 DE 8,0 MM - MONTAGEM. AF_12/2015</t>
  </si>
  <si>
    <t>92802</t>
  </si>
  <si>
    <t>CORTE E DOBRA DE AÇO CA-50, DIÂMETRO DE 8,0 MM, UTILIZADO EM LAJE. AF_12/2015</t>
  </si>
  <si>
    <t>103183</t>
  </si>
  <si>
    <t>CONCRETAGEM DE ESCADAS EM EDIFICAÇÕES MULTIFAMILIARES FEITAS COM SISTEMA DE FÔRMAS MANUSEÁVEIS - CONCRETO USINADO BOMBEÁVEL, FCK 25 MPA - LANÇAMENTO, ADENSAMENTO E ACABAMENTO (EXCLUSIVE BOMBA LANÇA). AF_10/2021</t>
  </si>
  <si>
    <t>92265</t>
  </si>
  <si>
    <t>FABRICAÇÃO DE FÔRMA PARA VIGAS, EM CHAPA DE MADEIRA COMPENSADA RESINADA, E = 17 MM. AF_09/2020</t>
  </si>
  <si>
    <t>92775</t>
  </si>
  <si>
    <t>ARMAÇÃO DE PILAR OU VIGA DE UMA ESTRUTURA CONVENCIONAL DE CONCRETO ARMADO EM UMA EDIFICAÇÃO TÉRREA OU SOBRADO UTILIZANDO AÇO CA-60 DE 5,0 MM - MONTAGEM. AF_12/2015</t>
  </si>
  <si>
    <t>ARMAÇÃO DE PILAR OU VIGA DE UMA ESTRUTURA CONVENCIONAL DE CONCRETO ARMADO EM UMA EDIFICAÇÃO TÉRREA OU SOBRADO UTILIZANDO AÇO CA-50 DE 10,0 MM - MONTAGEM. AF_12/2015</t>
  </si>
  <si>
    <t>103672</t>
  </si>
  <si>
    <t>CONCRETAGEM DE PILARES, FCK = 25 MPA, COM USO DE BOMBA - LANÇAMENTO, ADENSAMENTO E ACABAMENTO. AF_02/2022</t>
  </si>
  <si>
    <t>92264</t>
  </si>
  <si>
    <t>FABRICAÇÃO DE FÔRMA PARA PILARES E ESTRUTURAS SIMILARES, EM CHAPA DE MADEIRA COMPENSADA PLASTIFICADA, E = 18 MM. AF_09/2020</t>
  </si>
  <si>
    <t>LAJES</t>
  </si>
  <si>
    <t>FOSSA / FILTRO</t>
  </si>
  <si>
    <t>98107</t>
  </si>
  <si>
    <t>CAIXA DE GORDURA SIMPLES (CAPACIDADE: 36 L), RETANGULAR, EM ALVENARIA COM BLOCOS DE CONCRETO, DIMENSÕES INTERNAS = 0,2X0,4 M, ALTURA INTERNA = 0,8 M. AF_12/2020</t>
  </si>
  <si>
    <t>102608</t>
  </si>
  <si>
    <t>CAIXA D´ÁGUA EM POLIETILENO, 1500 LITROS - FORNECIMENTO E INSTALAÇÃO. AF_06/2021</t>
  </si>
  <si>
    <t>TANQUE SÉPTICO CIRCULAR, EM CONCRETO PRÉ-MOLDADO, DIÂMETRO INTERNO = 2,38 M, ALTURA INTERNA = 2,50 M, VOLUME ÚTIL: 10009,8 L (PARA 69 CONTRIBUINTES). AF_12/2020</t>
  </si>
  <si>
    <t>98061</t>
  </si>
  <si>
    <t>90843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</si>
  <si>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</si>
  <si>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99841</t>
  </si>
  <si>
    <t>GUARDA-CORPO PANORÂMICO COM PERFIS DE ALUMÍNIO E VIDRO LAMINADO 8 MM, FIXADO COM CHUMBADOR MECÂNICO. AF_04/2019_P</t>
  </si>
  <si>
    <t>ORÇAMENTO</t>
  </si>
  <si>
    <t>REVESTIMENTOS FORRO</t>
  </si>
  <si>
    <t>96114</t>
  </si>
  <si>
    <t>FORRO EM DRYWALL, PARA AMBIENTES COMERCIAIS, INCLUSIVE ESTRUTURA DE FIXAÇÃO. AF_05/2017_P</t>
  </si>
  <si>
    <t>96121</t>
  </si>
  <si>
    <t>ACABAMENTOS PARA FORRO (RODA-FORRO EM PERFIL METÁLICO E PLÁSTICO). AF_05/2017</t>
  </si>
  <si>
    <t>87263</t>
  </si>
  <si>
    <t>REVESTIMENTO CERÂMICO PARA PISO COM PLACAS TIPO PORCELANATO DE DIMENSÕES 60X60 CM APLICADA EM AMBIENTES DE ÁREA MAIOR QUE 10 M². AF_06/2014</t>
  </si>
  <si>
    <t>88484</t>
  </si>
  <si>
    <t>APLICAÇÃO DE FUNDO SELADOR ACRÍLICO EM TETO, UMA DEMÃO. AF_06/2014</t>
  </si>
  <si>
    <t>88496</t>
  </si>
  <si>
    <t>APLICAÇÃO E LIXAMENTO DE MASSA LÁTEX EM TETO, DUAS DEMÃOS. AF_06/2014</t>
  </si>
  <si>
    <t>88488</t>
  </si>
  <si>
    <t>APLICAÇÃO MANUAL DE PINTURA COM TINTA LÁTEX ACRÍLICA EM TETO, DUAS DEMÃOS. AF_06/2014</t>
  </si>
  <si>
    <t>88485</t>
  </si>
  <si>
    <t>APLICAÇÃO DE FUNDO SELADOR ACRÍLICO EM PAREDES, UMA DEMÃO. AF_06/2014</t>
  </si>
  <si>
    <t>88497</t>
  </si>
  <si>
    <t>APLICAÇÃO E LIXAMENTO DE MASSA LÁTEX EM PAREDES, DUAS DEMÃOS. AF_06/2014</t>
  </si>
  <si>
    <t>88489</t>
  </si>
  <si>
    <t>APLICAÇÃO MANUAL DE PINTURA COM TINTA LÁTEX ACRÍLICA EM PAREDES, DUAS DEMÃOS. AF_06/2014</t>
  </si>
  <si>
    <t>96135</t>
  </si>
  <si>
    <t>APLICAÇÃO MANUAL DE MASSA ACRÍLICA EM PAREDES EXTERNAS DE CASAS, DUAS DEMÃOS. AF_05/2017</t>
  </si>
  <si>
    <t>102197</t>
  </si>
  <si>
    <t>PINTURA FUNDO NIVELADOR ALQUÍDICO BRANCO EM MADEIRA. AF_01/2021</t>
  </si>
  <si>
    <t>102200</t>
  </si>
  <si>
    <t>APLICAÇÃO MASSA ALQUÍDICA PARA MADEIRA, PARA PINTURA COM TINTA DE ACABAMENTO (PIGMENTADA). AF_01/2021</t>
  </si>
  <si>
    <t>102218</t>
  </si>
  <si>
    <t>PINTURA TINTA DE ACABAMENTO (PIGMENTADA) ESMALTE SINTÉTICO FOSCO EM MADEIRA, 2 DEMÃOS. AF_01/2021</t>
  </si>
  <si>
    <t>95471</t>
  </si>
  <si>
    <t>VASO SANITARIO SIFONADO CONVENCIONAL PARA PCD SEM FURO FRONTAL COM  LOUÇA BRANCA SEM ASSENTO -  FORNECIMENTO E INSTALAÇÃO. AF_01/2020</t>
  </si>
  <si>
    <t>100874</t>
  </si>
  <si>
    <t>PUXADOR PARA PCD, FIXADO NA PORTA - FORNECIMENTO E INSTALAÇÃO. AF_01/2020</t>
  </si>
  <si>
    <t>100853</t>
  </si>
  <si>
    <t>TORNEIRA CROMADA DE MESA PARA LAVATORIO, TIPO MONOCOMANDO. AF_01/2020</t>
  </si>
  <si>
    <t>94672</t>
  </si>
  <si>
    <t>JOELHO 90 GRAUS COM BUCHA DE LATÃO, PVC, SOLDÁVEL, DN  25 MM, X 3/4 INSTALADO EM RESERVAÇÃO DE ÁGUA DE EDIFICAÇÃO QUE POSSUA RESERVATÓRIO DE FIBRA/FIBROCIMENTO   FORNECIMENTO E INSTALAÇÃO. AF_06/2016</t>
  </si>
  <si>
    <t>101656</t>
  </si>
  <si>
    <t>LUMINÁRIA DE LED PARA ILUMINAÇÃO PÚBLICA, DE 68 W ATÉ 97 W - FORNECIMENTO E INSTALAÇÃO. AF_08/2020</t>
  </si>
  <si>
    <t>POSTE CONICO CONTINUO EM ACO GALVANIZADO, CURVO, BRACO SIMPLES, FLANGEADO, H = 7 M, DIAMETRO INFERIOR = *125* MM</t>
  </si>
  <si>
    <t>ILUMINAÇÃO LED FACHADA DECORATIVA</t>
  </si>
  <si>
    <t>91790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</si>
  <si>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</si>
  <si>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91970</t>
  </si>
  <si>
    <t>INTERRUPTOR SIMPLES (3 MÓDULOS) COM INTERRUPTOR PARALELO (1 MÓDULO), 10A/250V, SEM SUPORTE E SEM PLACA - FORNECIMENTO E INSTALAÇÃO. AF_12/2015</t>
  </si>
  <si>
    <t>93661</t>
  </si>
  <si>
    <t>DISJUNTOR BIPOLAR TIPO DIN, CORRENTE NOMINAL DE 16A - FORNECIMENTO E INSTALAÇÃO. AF_10/2020</t>
  </si>
  <si>
    <t>93663</t>
  </si>
  <si>
    <t>DISJUNTOR BIPOLAR TIPO DIN, CORRENTE NOMINAL DE 25A - FORNECIMENTO E INSTALAÇÃO. AF_10/2020</t>
  </si>
  <si>
    <t>93665</t>
  </si>
  <si>
    <t>DISJUNTOR BIPOLAR TIPO DIN, CORRENTE NOMINAL DE 40A - FORNECIMENTO E INSTALAÇÃO. AF_10/2020</t>
  </si>
  <si>
    <t>91854</t>
  </si>
  <si>
    <t>ELETRODUTO FLEXÍVEL CORRUGADO, PVC, DN 25 MM (3/4"), PARA CIRCUITOS TERMINAIS, INSTALADO EM PAREDE - FORNECIMENTO E INSTALAÇÃO. AF_12/2015</t>
  </si>
  <si>
    <t>PLACA DE SINALIZACAO DE SEGURANCA CONTRA INCENDIO, FOTOLUMINESCENTE, RETANGULAR, *20 X 40* CM, EM PVC *2* MM ANTI-CHAMAS (SIMBOLOS, CORES E PICTOGRAMAS CONFORME NBR 16820)</t>
  </si>
  <si>
    <t>101498</t>
  </si>
  <si>
    <t>ENTRADA DE ENERGIA ELÉTRICA, AÉREA, BIFÁSICA, COM CAIXA DE SOBREPOR, CABO DE 16 MM2 E DISJUNTOR DIN 50A (NÃO INCLUSO O POSTE DE CONCRETO). AF_07/2020_P</t>
  </si>
  <si>
    <t>UN</t>
  </si>
  <si>
    <t>POSTE DE CONCRETO ARMADO DE SECAO CIRCULAR, EXTENSAO DE 9,00 M, RESISTENCIA DE 200 A 300 DAN, TIPO C-14</t>
  </si>
  <si>
    <t>LIMPEZA FINAL DE OBRA</t>
  </si>
  <si>
    <t>COMUNICAÇÃO VISUAL / PLAYGROUND</t>
  </si>
  <si>
    <t>CONJUNTO PLAYGROUND INFANTIL</t>
  </si>
  <si>
    <t>BANCOS DE MADEIRA COM FLOREIRA</t>
  </si>
  <si>
    <t xml:space="preserve">TOTEM EM ACRÍLICO </t>
  </si>
  <si>
    <t>LETREIRO "EU AMO ITAJAÍ"</t>
  </si>
  <si>
    <t xml:space="preserve">LETREIRO FACHADA </t>
  </si>
  <si>
    <t xml:space="preserve">PERGOLADO EM VIDRO INCOLOR LAMINADO 4+4 EM ESTRUTURA DE ALUMÍNIO REFORÇADO INCLUSIVE PAREDES RIPADAS EM ALUMINIO 50X25 </t>
  </si>
  <si>
    <t>FACHADA EM ACM INCLUSIVE FORRO DO DECK</t>
  </si>
  <si>
    <t>vb</t>
  </si>
  <si>
    <t>LIMPEZA PERMANENTE DE OBRA</t>
  </si>
  <si>
    <t>SONDAGEM A PERCUSSÃO (ADOTADO 3 FUROS COM 20 METROS)</t>
  </si>
  <si>
    <t>VITOR EDUARDO BIANCHI</t>
  </si>
  <si>
    <t>ENGENHEIRO CIVIL</t>
  </si>
  <si>
    <t>CREA 72.655-2</t>
  </si>
  <si>
    <t>Itajaí, 13 de junho de 2022.</t>
  </si>
  <si>
    <t>Engº. VITOR EDUARDO BIANCHI</t>
  </si>
  <si>
    <t>CREA/SC 72.655-2</t>
  </si>
  <si>
    <t>LOCAL:  - Itajaí/SC.</t>
  </si>
  <si>
    <t>PRAZO DE EXECUÇÃO: 9 Meses</t>
  </si>
  <si>
    <t>EDIFICAÇÃO - POSTO DE INFORMAÇÃO TURÍSTICA</t>
  </si>
  <si>
    <t>2.1.5</t>
  </si>
  <si>
    <t>2.1.7</t>
  </si>
  <si>
    <t>2.2.1</t>
  </si>
  <si>
    <t>2.4.1</t>
  </si>
  <si>
    <t>3.2</t>
  </si>
  <si>
    <t>4.1</t>
  </si>
  <si>
    <t>4.1.1</t>
  </si>
  <si>
    <t>4.2</t>
  </si>
  <si>
    <t>4.2.1</t>
  </si>
  <si>
    <t>4.3</t>
  </si>
  <si>
    <t>4.3.1</t>
  </si>
  <si>
    <t>4.3.2</t>
  </si>
  <si>
    <t>4.4</t>
  </si>
  <si>
    <t>4.4.1</t>
  </si>
  <si>
    <t>4.4.2</t>
  </si>
  <si>
    <t>4.4.3</t>
  </si>
  <si>
    <t>5</t>
  </si>
  <si>
    <t>5.1</t>
  </si>
  <si>
    <t>5.1.1</t>
  </si>
  <si>
    <t>5.1.2</t>
  </si>
  <si>
    <t>5.1.3</t>
  </si>
  <si>
    <t>5.1.4</t>
  </si>
  <si>
    <t>5.1.5</t>
  </si>
  <si>
    <t>6</t>
  </si>
  <si>
    <t>3</t>
  </si>
  <si>
    <t>2</t>
  </si>
  <si>
    <t>4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</si>
  <si>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</si>
  <si>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</si>
  <si>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</si>
  <si>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</si>
  <si>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</si>
  <si>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</si>
  <si>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</si>
  <si>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</si>
  <si>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6.2</t>
  </si>
  <si>
    <t>6.2.1</t>
  </si>
  <si>
    <t>6.2.2</t>
  </si>
  <si>
    <t>6.2.3</t>
  </si>
  <si>
    <t>6.2.4</t>
  </si>
  <si>
    <t>7</t>
  </si>
  <si>
    <t>7.2.2</t>
  </si>
  <si>
    <t>7.2.3</t>
  </si>
  <si>
    <t>7.2.4</t>
  </si>
  <si>
    <t>7.2.5</t>
  </si>
  <si>
    <t>7.3.3</t>
  </si>
  <si>
    <t>7.3.4</t>
  </si>
  <si>
    <t>7.4</t>
  </si>
  <si>
    <t>7.4.1</t>
  </si>
  <si>
    <t>7.4.2</t>
  </si>
  <si>
    <t>7.4.3</t>
  </si>
  <si>
    <t>7.4.4</t>
  </si>
  <si>
    <t>7.5</t>
  </si>
  <si>
    <t>7.5.1</t>
  </si>
  <si>
    <t>7.5.2</t>
  </si>
  <si>
    <t>7.5.3</t>
  </si>
  <si>
    <t>7.5.4</t>
  </si>
  <si>
    <t>8</t>
  </si>
  <si>
    <t>8.1</t>
  </si>
  <si>
    <t>8.1.1</t>
  </si>
  <si>
    <t>8.2</t>
  </si>
  <si>
    <t>8.2.1</t>
  </si>
  <si>
    <t>8.2.2</t>
  </si>
  <si>
    <t>8.2.3</t>
  </si>
  <si>
    <t>8.2.4</t>
  </si>
  <si>
    <t>8.2.5</t>
  </si>
  <si>
    <t>9</t>
  </si>
  <si>
    <t>9.1</t>
  </si>
  <si>
    <t>9.1.1</t>
  </si>
  <si>
    <t>9.1.2</t>
  </si>
  <si>
    <t>9.1.3</t>
  </si>
  <si>
    <t>9.1.4</t>
  </si>
  <si>
    <t>9.1.5</t>
  </si>
  <si>
    <t>9.1.6</t>
  </si>
  <si>
    <t>9.2</t>
  </si>
  <si>
    <t>9.2.1</t>
  </si>
  <si>
    <t>9.2.2</t>
  </si>
  <si>
    <t>9.2.3</t>
  </si>
  <si>
    <t>9.2.4</t>
  </si>
  <si>
    <t>9.2.5</t>
  </si>
  <si>
    <t>9.2.6</t>
  </si>
  <si>
    <t>9.3</t>
  </si>
  <si>
    <t>9.3.1</t>
  </si>
  <si>
    <t>9.3.2</t>
  </si>
  <si>
    <t>9.3.3</t>
  </si>
  <si>
    <t>9.4</t>
  </si>
  <si>
    <t>9.4.1</t>
  </si>
  <si>
    <t>9.4.2</t>
  </si>
  <si>
    <t>9.4.3</t>
  </si>
  <si>
    <t>9.5</t>
  </si>
  <si>
    <t>9.5.1</t>
  </si>
  <si>
    <t>9.5.2</t>
  </si>
  <si>
    <t>9.5.3</t>
  </si>
  <si>
    <t>9.5.4</t>
  </si>
  <si>
    <t>9.5.5</t>
  </si>
  <si>
    <t>9.5.6</t>
  </si>
  <si>
    <t>9.5.7</t>
  </si>
  <si>
    <t>9.5.8</t>
  </si>
  <si>
    <t>9.5.9</t>
  </si>
  <si>
    <t>9.5.10</t>
  </si>
  <si>
    <t>9.5.11</t>
  </si>
  <si>
    <t>9.5.12</t>
  </si>
  <si>
    <t>9.5.13</t>
  </si>
  <si>
    <t>9.5.14</t>
  </si>
  <si>
    <t>9.5.15</t>
  </si>
  <si>
    <t>10</t>
  </si>
  <si>
    <t>10.1</t>
  </si>
  <si>
    <t>10.1.1</t>
  </si>
  <si>
    <t>10.2</t>
  </si>
  <si>
    <t>10.2.1</t>
  </si>
  <si>
    <t>10.3</t>
  </si>
  <si>
    <t>10.3.1</t>
  </si>
  <si>
    <t>10.3.2</t>
  </si>
  <si>
    <t>11</t>
  </si>
  <si>
    <t>11.1</t>
  </si>
  <si>
    <t>11.1.1</t>
  </si>
  <si>
    <t>11.1.2</t>
  </si>
  <si>
    <t>11.1.3</t>
  </si>
  <si>
    <t>11.1.4</t>
  </si>
  <si>
    <t>11.2</t>
  </si>
  <si>
    <t>11.2.1</t>
  </si>
  <si>
    <t>11.2.2</t>
  </si>
  <si>
    <t>11.2.3</t>
  </si>
  <si>
    <t>11.2.4</t>
  </si>
  <si>
    <t>11.2.5</t>
  </si>
  <si>
    <t>11.2.6</t>
  </si>
  <si>
    <t>11.3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</si>
  <si>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</si>
  <si>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</si>
  <si>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</si>
  <si>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</si>
  <si>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</si>
  <si>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</si>
  <si>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</si>
  <si>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</si>
  <si>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</si>
  <si>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</si>
  <si>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</si>
  <si>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</si>
  <si>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11.3.13</t>
  </si>
  <si>
    <t>11.4</t>
  </si>
  <si>
    <t>11.4.1</t>
  </si>
  <si>
    <t>11.4.2</t>
  </si>
  <si>
    <t>11.4.3</t>
  </si>
  <si>
    <t>11.4.4</t>
  </si>
  <si>
    <t>11.4.5</t>
  </si>
  <si>
    <t>11.4.6</t>
  </si>
  <si>
    <t>11.4.7</t>
  </si>
  <si>
    <t>11.5</t>
  </si>
  <si>
    <t>11.5.1</t>
  </si>
  <si>
    <t>11.5.2</t>
  </si>
  <si>
    <t>11.5.3</t>
  </si>
  <si>
    <t>11.5.4</t>
  </si>
  <si>
    <t>11.6.2</t>
  </si>
  <si>
    <t>11.6.3</t>
  </si>
  <si>
    <t>11.6.4</t>
  </si>
  <si>
    <t>12</t>
  </si>
  <si>
    <t>12.2.1</t>
  </si>
  <si>
    <t>13</t>
  </si>
  <si>
    <t>13.1.2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</si>
  <si>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</si>
  <si>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</si>
  <si>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</si>
  <si>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</si>
  <si>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</si>
  <si>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</si>
  <si>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</si>
  <si>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</si>
  <si>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14</t>
  </si>
  <si>
    <t>14.1.2</t>
  </si>
  <si>
    <t>14.1.3</t>
  </si>
  <si>
    <t>14.1.4</t>
  </si>
  <si>
    <t>14.1.5</t>
  </si>
  <si>
    <t>14.1.6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</si>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</sst>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R$ -416]#,##0.00"/>
    <numFmt numFmtId="165" formatCode="#,##0.0000"/>
  </numFmts>
  <fonts count="33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34343"/>
      <name val="Calibri"/>
      <family val="2"/>
    </font>
    <font>
      <b/>
      <sz val="16"/>
      <color theme="1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rgb="FF1155CC"/>
      <name val="Inconsolata"/>
    </font>
    <font>
      <sz val="8"/>
      <name val="Arial"/>
      <family val="2"/>
    </font>
    <font>
      <sz val="7"/>
      <color theme="1"/>
      <name val="Arial"/>
      <family val="2"/>
    </font>
    <font>
      <sz val="8"/>
      <name val="Arial"/>
    </font>
    <font>
      <sz val="10"/>
      <name val="Arial"/>
    </font>
    <font>
      <sz val="11"/>
      <color theme="1"/>
      <name val="Arial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7B7B7"/>
        <bgColor rgb="FFB7B7B7"/>
      </patternFill>
    </fill>
    <fill>
      <patternFill patternType="solid">
        <fgColor rgb="FFB6D7A8"/>
        <bgColor rgb="FFB6D7A8"/>
      </patternFill>
    </fill>
    <fill>
      <patternFill patternType="solid">
        <fgColor rgb="FF999999"/>
        <bgColor rgb="FF999999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BFBFBF"/>
        <bgColor rgb="FFBFBFBF"/>
      </patternFill>
    </fill>
    <fill>
      <patternFill patternType="solid">
        <fgColor theme="4" tint="-0.499984740745262"/>
        <bgColor rgb="FFC0C0C0"/>
      </patternFill>
    </fill>
  </fills>
  <borders count="39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30" fillId="0" borderId="14"/>
    <xf numFmtId="43" fontId="31" fillId="0" borderId="0" applyFont="0" applyFill="0" applyBorder="0" applyAlignment="0" applyProtection="0"/>
  </cellStyleXfs>
  <cellXfs count="296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4" fontId="2" fillId="0" borderId="0" xfId="0" applyNumberFormat="1" applyFont="1"/>
    <xf numFmtId="10" fontId="1" fillId="0" borderId="0" xfId="0" applyNumberFormat="1" applyFont="1"/>
    <xf numFmtId="10" fontId="2" fillId="0" borderId="0" xfId="0" applyNumberFormat="1" applyFont="1"/>
    <xf numFmtId="49" fontId="2" fillId="0" borderId="1" xfId="0" applyNumberFormat="1" applyFont="1" applyBorder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6" fillId="0" borderId="0" xfId="0" applyFont="1"/>
    <xf numFmtId="49" fontId="7" fillId="3" borderId="2" xfId="0" applyNumberFormat="1" applyFont="1" applyFill="1" applyBorder="1"/>
    <xf numFmtId="0" fontId="7" fillId="3" borderId="3" xfId="0" applyFont="1" applyFill="1" applyBorder="1"/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>
      <alignment wrapText="1"/>
    </xf>
    <xf numFmtId="4" fontId="7" fillId="3" borderId="3" xfId="0" applyNumberFormat="1" applyFont="1" applyFill="1" applyBorder="1"/>
    <xf numFmtId="4" fontId="7" fillId="3" borderId="3" xfId="0" applyNumberFormat="1" applyFont="1" applyFill="1" applyBorder="1" applyAlignment="1">
      <alignment wrapText="1"/>
    </xf>
    <xf numFmtId="49" fontId="2" fillId="3" borderId="4" xfId="0" applyNumberFormat="1" applyFont="1" applyFill="1" applyBorder="1"/>
    <xf numFmtId="0" fontId="2" fillId="3" borderId="5" xfId="0" applyFont="1" applyFill="1" applyBorder="1"/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wrapText="1"/>
    </xf>
    <xf numFmtId="4" fontId="2" fillId="3" borderId="5" xfId="0" applyNumberFormat="1" applyFont="1" applyFill="1" applyBorder="1"/>
    <xf numFmtId="49" fontId="8" fillId="4" borderId="6" xfId="0" applyNumberFormat="1" applyFont="1" applyFill="1" applyBorder="1" applyAlignment="1">
      <alignment vertical="center"/>
    </xf>
    <xf numFmtId="49" fontId="8" fillId="4" borderId="7" xfId="0" applyNumberFormat="1" applyFont="1" applyFill="1" applyBorder="1" applyAlignment="1">
      <alignment vertical="center"/>
    </xf>
    <xf numFmtId="49" fontId="8" fillId="4" borderId="7" xfId="0" applyNumberFormat="1" applyFont="1" applyFill="1" applyBorder="1" applyAlignment="1">
      <alignment vertical="center" wrapText="1"/>
    </xf>
    <xf numFmtId="164" fontId="3" fillId="4" borderId="7" xfId="0" applyNumberFormat="1" applyFont="1" applyFill="1" applyBorder="1" applyAlignment="1">
      <alignment vertical="center"/>
    </xf>
    <xf numFmtId="49" fontId="8" fillId="4" borderId="8" xfId="0" applyNumberFormat="1" applyFont="1" applyFill="1" applyBorder="1" applyAlignment="1">
      <alignment vertical="center"/>
    </xf>
    <xf numFmtId="0" fontId="7" fillId="5" borderId="7" xfId="0" applyFont="1" applyFill="1" applyBorder="1" applyAlignment="1">
      <alignment horizontal="left" wrapText="1"/>
    </xf>
    <xf numFmtId="4" fontId="7" fillId="5" borderId="7" xfId="0" applyNumberFormat="1" applyFont="1" applyFill="1" applyBorder="1" applyAlignment="1">
      <alignment wrapText="1"/>
    </xf>
    <xf numFmtId="10" fontId="7" fillId="5" borderId="8" xfId="0" applyNumberFormat="1" applyFont="1" applyFill="1" applyBorder="1" applyAlignment="1">
      <alignment wrapText="1"/>
    </xf>
    <xf numFmtId="49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vertical="center" wrapText="1"/>
    </xf>
    <xf numFmtId="2" fontId="2" fillId="0" borderId="12" xfId="0" applyNumberFormat="1" applyFont="1" applyBorder="1" applyAlignment="1">
      <alignment vertical="center"/>
    </xf>
    <xf numFmtId="4" fontId="2" fillId="0" borderId="12" xfId="0" applyNumberFormat="1" applyFont="1" applyBorder="1" applyAlignment="1">
      <alignment vertical="center"/>
    </xf>
    <xf numFmtId="4" fontId="2" fillId="2" borderId="12" xfId="0" applyNumberFormat="1" applyFont="1" applyFill="1" applyBorder="1" applyAlignment="1">
      <alignment vertical="center"/>
    </xf>
    <xf numFmtId="4" fontId="7" fillId="0" borderId="12" xfId="0" applyNumberFormat="1" applyFont="1" applyBorder="1" applyAlignment="1">
      <alignment vertical="center"/>
    </xf>
    <xf numFmtId="10" fontId="2" fillId="0" borderId="12" xfId="0" applyNumberFormat="1" applyFont="1" applyBorder="1" applyAlignment="1">
      <alignment vertical="center"/>
    </xf>
    <xf numFmtId="0" fontId="1" fillId="0" borderId="0" xfId="0" applyFont="1"/>
    <xf numFmtId="4" fontId="2" fillId="0" borderId="7" xfId="0" applyNumberFormat="1" applyFont="1" applyBorder="1" applyAlignment="1">
      <alignment vertical="center"/>
    </xf>
    <xf numFmtId="0" fontId="7" fillId="6" borderId="6" xfId="0" applyFont="1" applyFill="1" applyBorder="1" applyAlignment="1">
      <alignment horizontal="left"/>
    </xf>
    <xf numFmtId="0" fontId="7" fillId="6" borderId="7" xfId="0" applyFont="1" applyFill="1" applyBorder="1" applyAlignment="1">
      <alignment horizontal="left" wrapText="1"/>
    </xf>
    <xf numFmtId="0" fontId="7" fillId="6" borderId="7" xfId="0" applyFont="1" applyFill="1" applyBorder="1" applyAlignment="1">
      <alignment horizontal="left"/>
    </xf>
    <xf numFmtId="10" fontId="7" fillId="6" borderId="8" xfId="0" applyNumberFormat="1" applyFont="1" applyFill="1" applyBorder="1" applyAlignment="1">
      <alignment horizontal="left"/>
    </xf>
    <xf numFmtId="165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wrapText="1"/>
    </xf>
    <xf numFmtId="4" fontId="2" fillId="0" borderId="12" xfId="0" applyNumberFormat="1" applyFont="1" applyBorder="1" applyAlignment="1">
      <alignment vertical="center"/>
    </xf>
    <xf numFmtId="0" fontId="7" fillId="5" borderId="11" xfId="0" applyFont="1" applyFill="1" applyBorder="1" applyAlignment="1">
      <alignment horizontal="left" wrapText="1"/>
    </xf>
    <xf numFmtId="4" fontId="7" fillId="5" borderId="11" xfId="0" applyNumberFormat="1" applyFont="1" applyFill="1" applyBorder="1" applyAlignment="1">
      <alignment wrapText="1"/>
    </xf>
    <xf numFmtId="10" fontId="7" fillId="5" borderId="10" xfId="0" applyNumberFormat="1" applyFont="1" applyFill="1" applyBorder="1" applyAlignment="1">
      <alignment wrapText="1"/>
    </xf>
    <xf numFmtId="0" fontId="7" fillId="6" borderId="6" xfId="0" applyFont="1" applyFill="1" applyBorder="1" applyAlignment="1">
      <alignment horizontal="left"/>
    </xf>
    <xf numFmtId="49" fontId="2" fillId="0" borderId="13" xfId="0" applyNumberFormat="1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0" fontId="2" fillId="0" borderId="12" xfId="0" applyFont="1" applyBorder="1"/>
    <xf numFmtId="0" fontId="2" fillId="0" borderId="12" xfId="0" applyFont="1" applyBorder="1" applyAlignment="1">
      <alignment horizontal="left"/>
    </xf>
    <xf numFmtId="2" fontId="2" fillId="0" borderId="12" xfId="0" applyNumberFormat="1" applyFont="1" applyBorder="1"/>
    <xf numFmtId="4" fontId="2" fillId="0" borderId="12" xfId="0" applyNumberFormat="1" applyFont="1" applyBorder="1"/>
    <xf numFmtId="4" fontId="7" fillId="0" borderId="12" xfId="0" applyNumberFormat="1" applyFont="1" applyBorder="1"/>
    <xf numFmtId="0" fontId="2" fillId="2" borderId="12" xfId="0" applyFont="1" applyFill="1" applyBorder="1" applyAlignment="1">
      <alignment vertical="center"/>
    </xf>
    <xf numFmtId="0" fontId="7" fillId="7" borderId="6" xfId="0" applyFont="1" applyFill="1" applyBorder="1"/>
    <xf numFmtId="0" fontId="7" fillId="7" borderId="7" xfId="0" applyFont="1" applyFill="1" applyBorder="1" applyAlignment="1">
      <alignment wrapText="1"/>
    </xf>
    <xf numFmtId="0" fontId="7" fillId="7" borderId="7" xfId="0" applyFont="1" applyFill="1" applyBorder="1"/>
    <xf numFmtId="0" fontId="7" fillId="7" borderId="8" xfId="0" applyFont="1" applyFill="1" applyBorder="1"/>
    <xf numFmtId="2" fontId="2" fillId="2" borderId="12" xfId="0" applyNumberFormat="1" applyFont="1" applyFill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10" fillId="5" borderId="7" xfId="0" applyFont="1" applyFill="1" applyBorder="1" applyAlignment="1"/>
    <xf numFmtId="0" fontId="7" fillId="7" borderId="9" xfId="0" applyFont="1" applyFill="1" applyBorder="1" applyAlignment="1">
      <alignment horizontal="left"/>
    </xf>
    <xf numFmtId="0" fontId="7" fillId="7" borderId="11" xfId="0" applyFont="1" applyFill="1" applyBorder="1" applyAlignment="1">
      <alignment horizontal="left" wrapText="1"/>
    </xf>
    <xf numFmtId="0" fontId="7" fillId="7" borderId="11" xfId="0" applyFont="1" applyFill="1" applyBorder="1" applyAlignment="1">
      <alignment horizontal="left"/>
    </xf>
    <xf numFmtId="0" fontId="7" fillId="7" borderId="10" xfId="0" applyFont="1" applyFill="1" applyBorder="1" applyAlignment="1">
      <alignment horizontal="left"/>
    </xf>
    <xf numFmtId="0" fontId="10" fillId="5" borderId="7" xfId="0" applyFont="1" applyFill="1" applyBorder="1"/>
    <xf numFmtId="0" fontId="7" fillId="0" borderId="0" xfId="0" applyFont="1" applyAlignment="1">
      <alignment horizontal="left"/>
    </xf>
    <xf numFmtId="0" fontId="2" fillId="2" borderId="12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2" fontId="11" fillId="0" borderId="12" xfId="0" applyNumberFormat="1" applyFont="1" applyBorder="1" applyAlignment="1">
      <alignment vertical="center"/>
    </xf>
    <xf numFmtId="164" fontId="12" fillId="4" borderId="7" xfId="0" applyNumberFormat="1" applyFont="1" applyFill="1" applyBorder="1" applyAlignment="1">
      <alignment vertical="center"/>
    </xf>
    <xf numFmtId="0" fontId="7" fillId="8" borderId="7" xfId="0" applyFont="1" applyFill="1" applyBorder="1" applyAlignment="1">
      <alignment wrapText="1"/>
    </xf>
    <xf numFmtId="0" fontId="7" fillId="8" borderId="7" xfId="0" applyFont="1" applyFill="1" applyBorder="1"/>
    <xf numFmtId="0" fontId="7" fillId="8" borderId="8" xfId="0" applyFont="1" applyFill="1" applyBorder="1"/>
    <xf numFmtId="0" fontId="7" fillId="6" borderId="6" xfId="0" applyFont="1" applyFill="1" applyBorder="1"/>
    <xf numFmtId="0" fontId="7" fillId="6" borderId="7" xfId="0" applyFont="1" applyFill="1" applyBorder="1" applyAlignment="1">
      <alignment wrapText="1"/>
    </xf>
    <xf numFmtId="0" fontId="7" fillId="6" borderId="7" xfId="0" applyFont="1" applyFill="1" applyBorder="1"/>
    <xf numFmtId="0" fontId="7" fillId="6" borderId="8" xfId="0" applyFont="1" applyFill="1" applyBorder="1"/>
    <xf numFmtId="165" fontId="2" fillId="0" borderId="12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4" fontId="7" fillId="0" borderId="0" xfId="0" applyNumberFormat="1" applyFont="1"/>
    <xf numFmtId="49" fontId="2" fillId="0" borderId="0" xfId="0" applyNumberFormat="1" applyFont="1"/>
    <xf numFmtId="0" fontId="1" fillId="0" borderId="0" xfId="0" applyFont="1" applyAlignment="1">
      <alignment wrapText="1"/>
    </xf>
    <xf numFmtId="2" fontId="2" fillId="0" borderId="12" xfId="0" applyNumberFormat="1" applyFont="1" applyBorder="1" applyAlignment="1">
      <alignment vertical="center"/>
    </xf>
    <xf numFmtId="2" fontId="11" fillId="0" borderId="12" xfId="0" applyNumberFormat="1" applyFont="1" applyBorder="1" applyAlignment="1">
      <alignment vertical="center"/>
    </xf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16" xfId="0" applyFont="1" applyBorder="1" applyAlignment="1">
      <alignment horizontal="left"/>
    </xf>
    <xf numFmtId="0" fontId="15" fillId="0" borderId="17" xfId="0" applyFont="1" applyBorder="1"/>
    <xf numFmtId="0" fontId="14" fillId="0" borderId="18" xfId="0" applyFont="1" applyBorder="1" applyAlignment="1"/>
    <xf numFmtId="0" fontId="15" fillId="0" borderId="19" xfId="0" applyFont="1" applyBorder="1"/>
    <xf numFmtId="0" fontId="14" fillId="0" borderId="20" xfId="0" applyFont="1" applyBorder="1" applyAlignment="1"/>
    <xf numFmtId="0" fontId="16" fillId="0" borderId="0" xfId="0" applyFont="1" applyAlignment="1"/>
    <xf numFmtId="0" fontId="17" fillId="0" borderId="19" xfId="0" applyFont="1" applyBorder="1" applyAlignment="1"/>
    <xf numFmtId="0" fontId="17" fillId="0" borderId="0" xfId="0" applyFont="1" applyAlignment="1"/>
    <xf numFmtId="0" fontId="16" fillId="0" borderId="20" xfId="0" applyFont="1" applyBorder="1" applyAlignment="1"/>
    <xf numFmtId="0" fontId="17" fillId="0" borderId="0" xfId="0" applyFont="1" applyAlignment="1">
      <alignment horizontal="center"/>
    </xf>
    <xf numFmtId="0" fontId="16" fillId="0" borderId="0" xfId="0" applyFont="1" applyAlignment="1"/>
    <xf numFmtId="0" fontId="18" fillId="0" borderId="20" xfId="0" applyFont="1" applyBorder="1" applyAlignment="1">
      <alignment horizontal="center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20" xfId="0" applyFont="1" applyBorder="1" applyAlignment="1"/>
    <xf numFmtId="0" fontId="21" fillId="9" borderId="9" xfId="0" applyFont="1" applyFill="1" applyBorder="1" applyAlignment="1">
      <alignment vertical="top"/>
    </xf>
    <xf numFmtId="0" fontId="21" fillId="9" borderId="11" xfId="0" applyFont="1" applyFill="1" applyBorder="1" applyAlignment="1">
      <alignment vertical="top"/>
    </xf>
    <xf numFmtId="0" fontId="18" fillId="0" borderId="0" xfId="0" applyFont="1" applyAlignment="1">
      <alignment vertical="top"/>
    </xf>
    <xf numFmtId="0" fontId="23" fillId="9" borderId="8" xfId="0" applyFont="1" applyFill="1" applyBorder="1" applyAlignment="1">
      <alignment horizontal="center"/>
    </xf>
    <xf numFmtId="0" fontId="24" fillId="9" borderId="8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10" borderId="10" xfId="0" applyFont="1" applyFill="1" applyBorder="1" applyAlignment="1">
      <alignment horizontal="center" vertical="top"/>
    </xf>
    <xf numFmtId="0" fontId="25" fillId="10" borderId="10" xfId="0" applyFont="1" applyFill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26" fillId="9" borderId="0" xfId="0" applyFont="1" applyFill="1"/>
    <xf numFmtId="164" fontId="25" fillId="0" borderId="10" xfId="0" applyNumberFormat="1" applyFont="1" applyBorder="1" applyAlignment="1">
      <alignment horizontal="center" vertical="top"/>
    </xf>
    <xf numFmtId="164" fontId="14" fillId="0" borderId="0" xfId="0" applyNumberFormat="1" applyFont="1" applyAlignment="1">
      <alignment horizontal="right"/>
    </xf>
    <xf numFmtId="10" fontId="25" fillId="0" borderId="8" xfId="0" applyNumberFormat="1" applyFont="1" applyBorder="1" applyAlignment="1">
      <alignment horizontal="center" vertical="top"/>
    </xf>
    <xf numFmtId="10" fontId="25" fillId="0" borderId="10" xfId="0" applyNumberFormat="1" applyFont="1" applyBorder="1" applyAlignment="1">
      <alignment horizontal="center" vertical="top"/>
    </xf>
    <xf numFmtId="10" fontId="14" fillId="0" borderId="0" xfId="0" applyNumberFormat="1" applyFont="1" applyAlignment="1">
      <alignment horizontal="right"/>
    </xf>
    <xf numFmtId="10" fontId="27" fillId="0" borderId="10" xfId="0" applyNumberFormat="1" applyFont="1" applyBorder="1" applyAlignment="1">
      <alignment horizontal="center" vertical="top"/>
    </xf>
    <xf numFmtId="164" fontId="27" fillId="0" borderId="10" xfId="0" applyNumberFormat="1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4" fontId="18" fillId="9" borderId="10" xfId="0" applyNumberFormat="1" applyFont="1" applyFill="1" applyBorder="1" applyAlignment="1">
      <alignment horizontal="center"/>
    </xf>
    <xf numFmtId="4" fontId="24" fillId="9" borderId="8" xfId="0" applyNumberFormat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28" fillId="11" borderId="10" xfId="0" applyFont="1" applyFill="1" applyBorder="1" applyAlignment="1">
      <alignment horizontal="center"/>
    </xf>
    <xf numFmtId="4" fontId="24" fillId="9" borderId="10" xfId="0" applyNumberFormat="1" applyFont="1" applyFill="1" applyBorder="1" applyAlignment="1">
      <alignment horizontal="center"/>
    </xf>
    <xf numFmtId="0" fontId="21" fillId="0" borderId="19" xfId="0" applyFont="1" applyBorder="1" applyAlignment="1">
      <alignment vertical="top"/>
    </xf>
    <xf numFmtId="0" fontId="21" fillId="0" borderId="0" xfId="0" applyFont="1" applyAlignment="1">
      <alignment vertical="top"/>
    </xf>
    <xf numFmtId="0" fontId="21" fillId="0" borderId="20" xfId="0" applyFont="1" applyBorder="1" applyAlignment="1">
      <alignment vertical="top"/>
    </xf>
    <xf numFmtId="0" fontId="21" fillId="0" borderId="19" xfId="0" applyFont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0" fontId="14" fillId="0" borderId="9" xfId="0" applyFont="1" applyBorder="1" applyAlignment="1"/>
    <xf numFmtId="0" fontId="14" fillId="0" borderId="11" xfId="0" applyFont="1" applyBorder="1" applyAlignment="1"/>
    <xf numFmtId="0" fontId="21" fillId="0" borderId="11" xfId="0" applyFont="1" applyBorder="1" applyAlignment="1">
      <alignment vertical="top"/>
    </xf>
    <xf numFmtId="0" fontId="21" fillId="0" borderId="10" xfId="0" applyFont="1" applyBorder="1" applyAlignment="1">
      <alignment vertical="top"/>
    </xf>
    <xf numFmtId="49" fontId="7" fillId="7" borderId="22" xfId="0" applyNumberFormat="1" applyFont="1" applyFill="1" applyBorder="1" applyAlignment="1">
      <alignment horizontal="left"/>
    </xf>
    <xf numFmtId="0" fontId="7" fillId="7" borderId="23" xfId="0" applyFont="1" applyFill="1" applyBorder="1" applyAlignment="1">
      <alignment horizontal="left"/>
    </xf>
    <xf numFmtId="0" fontId="2" fillId="7" borderId="23" xfId="0" applyFont="1" applyFill="1" applyBorder="1" applyAlignment="1">
      <alignment wrapText="1"/>
    </xf>
    <xf numFmtId="0" fontId="2" fillId="7" borderId="23" xfId="0" applyFont="1" applyFill="1" applyBorder="1"/>
    <xf numFmtId="49" fontId="2" fillId="0" borderId="24" xfId="0" applyNumberFormat="1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5" xfId="0" applyFont="1" applyBorder="1" applyAlignment="1">
      <alignment wrapText="1"/>
    </xf>
    <xf numFmtId="2" fontId="2" fillId="0" borderId="25" xfId="0" applyNumberFormat="1" applyFont="1" applyBorder="1" applyAlignment="1">
      <alignment vertical="center"/>
    </xf>
    <xf numFmtId="0" fontId="2" fillId="0" borderId="25" xfId="0" applyFont="1" applyBorder="1" applyAlignment="1">
      <alignment vertical="center"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/>
    </xf>
    <xf numFmtId="0" fontId="6" fillId="3" borderId="3" xfId="0" applyFont="1" applyFill="1" applyBorder="1" applyAlignment="1">
      <alignment wrapText="1"/>
    </xf>
    <xf numFmtId="49" fontId="2" fillId="0" borderId="27" xfId="0" applyNumberFormat="1" applyFont="1" applyBorder="1"/>
    <xf numFmtId="0" fontId="5" fillId="0" borderId="28" xfId="0" applyFont="1" applyBorder="1"/>
    <xf numFmtId="0" fontId="2" fillId="0" borderId="28" xfId="0" applyFont="1" applyBorder="1" applyAlignment="1">
      <alignment horizontal="left"/>
    </xf>
    <xf numFmtId="0" fontId="2" fillId="0" borderId="28" xfId="0" applyFont="1" applyBorder="1" applyAlignment="1">
      <alignment wrapText="1"/>
    </xf>
    <xf numFmtId="0" fontId="0" fillId="0" borderId="28" xfId="0" applyFont="1" applyBorder="1" applyAlignment="1"/>
    <xf numFmtId="4" fontId="2" fillId="0" borderId="28" xfId="0" applyNumberFormat="1" applyFont="1" applyBorder="1"/>
    <xf numFmtId="10" fontId="1" fillId="0" borderId="29" xfId="0" applyNumberFormat="1" applyFont="1" applyBorder="1"/>
    <xf numFmtId="0" fontId="5" fillId="0" borderId="14" xfId="0" applyFont="1" applyBorder="1"/>
    <xf numFmtId="0" fontId="2" fillId="0" borderId="14" xfId="0" applyFont="1" applyBorder="1" applyAlignment="1">
      <alignment horizontal="left"/>
    </xf>
    <xf numFmtId="0" fontId="2" fillId="0" borderId="14" xfId="0" applyFont="1" applyBorder="1" applyAlignment="1">
      <alignment wrapText="1"/>
    </xf>
    <xf numFmtId="0" fontId="0" fillId="0" borderId="14" xfId="0" applyFont="1" applyBorder="1" applyAlignment="1"/>
    <xf numFmtId="4" fontId="2" fillId="0" borderId="14" xfId="0" applyNumberFormat="1" applyFont="1" applyBorder="1"/>
    <xf numFmtId="10" fontId="1" fillId="0" borderId="30" xfId="0" applyNumberFormat="1" applyFont="1" applyBorder="1"/>
    <xf numFmtId="10" fontId="2" fillId="0" borderId="14" xfId="0" applyNumberFormat="1" applyFont="1" applyBorder="1"/>
    <xf numFmtId="49" fontId="2" fillId="0" borderId="26" xfId="0" applyNumberFormat="1" applyFont="1" applyBorder="1"/>
    <xf numFmtId="0" fontId="2" fillId="0" borderId="31" xfId="0" applyFont="1" applyBorder="1"/>
    <xf numFmtId="14" fontId="2" fillId="0" borderId="31" xfId="0" applyNumberFormat="1" applyFont="1" applyBorder="1" applyAlignment="1">
      <alignment horizontal="left"/>
    </xf>
    <xf numFmtId="0" fontId="2" fillId="0" borderId="31" xfId="0" applyFont="1" applyBorder="1" applyAlignment="1">
      <alignment wrapText="1"/>
    </xf>
    <xf numFmtId="4" fontId="2" fillId="0" borderId="31" xfId="0" applyNumberFormat="1" applyFont="1" applyBorder="1"/>
    <xf numFmtId="10" fontId="2" fillId="0" borderId="32" xfId="0" applyNumberFormat="1" applyFont="1" applyBorder="1"/>
    <xf numFmtId="10" fontId="2" fillId="0" borderId="33" xfId="0" applyNumberFormat="1" applyFont="1" applyBorder="1"/>
    <xf numFmtId="10" fontId="7" fillId="3" borderId="34" xfId="0" applyNumberFormat="1" applyFont="1" applyFill="1" applyBorder="1" applyAlignment="1">
      <alignment wrapText="1"/>
    </xf>
    <xf numFmtId="10" fontId="2" fillId="3" borderId="35" xfId="0" applyNumberFormat="1" applyFont="1" applyFill="1" applyBorder="1"/>
    <xf numFmtId="10" fontId="2" fillId="0" borderId="36" xfId="0" applyNumberFormat="1" applyFont="1" applyBorder="1"/>
    <xf numFmtId="10" fontId="2" fillId="0" borderId="29" xfId="0" applyNumberFormat="1" applyFont="1" applyBorder="1"/>
    <xf numFmtId="10" fontId="2" fillId="0" borderId="30" xfId="0" applyNumberFormat="1" applyFont="1" applyBorder="1"/>
    <xf numFmtId="0" fontId="0" fillId="0" borderId="31" xfId="0" applyFont="1" applyBorder="1" applyAlignment="1"/>
    <xf numFmtId="0" fontId="2" fillId="0" borderId="31" xfId="0" applyFont="1" applyBorder="1" applyAlignment="1">
      <alignment horizontal="left"/>
    </xf>
    <xf numFmtId="10" fontId="1" fillId="0" borderId="32" xfId="0" applyNumberFormat="1" applyFont="1" applyBorder="1"/>
    <xf numFmtId="49" fontId="7" fillId="8" borderId="22" xfId="0" applyNumberFormat="1" applyFont="1" applyFill="1" applyBorder="1"/>
    <xf numFmtId="0" fontId="7" fillId="8" borderId="23" xfId="0" applyFont="1" applyFill="1" applyBorder="1"/>
    <xf numFmtId="0" fontId="7" fillId="8" borderId="23" xfId="0" applyFont="1" applyFill="1" applyBorder="1" applyAlignment="1">
      <alignment horizontal="left"/>
    </xf>
    <xf numFmtId="0" fontId="7" fillId="8" borderId="23" xfId="0" applyFont="1" applyFill="1" applyBorder="1" applyAlignment="1">
      <alignment wrapText="1"/>
    </xf>
    <xf numFmtId="4" fontId="7" fillId="8" borderId="23" xfId="0" applyNumberFormat="1" applyFont="1" applyFill="1" applyBorder="1"/>
    <xf numFmtId="10" fontId="7" fillId="8" borderId="33" xfId="0" applyNumberFormat="1" applyFont="1" applyFill="1" applyBorder="1"/>
    <xf numFmtId="10" fontId="7" fillId="0" borderId="37" xfId="0" applyNumberFormat="1" applyFont="1" applyBorder="1"/>
    <xf numFmtId="49" fontId="7" fillId="0" borderId="38" xfId="0" applyNumberFormat="1" applyFont="1" applyBorder="1"/>
    <xf numFmtId="0" fontId="1" fillId="0" borderId="12" xfId="0" applyFont="1" applyBorder="1" applyAlignment="1">
      <alignment horizontal="left" vertical="center" wrapText="1"/>
    </xf>
    <xf numFmtId="0" fontId="0" fillId="0" borderId="0" xfId="0" applyFont="1" applyAlignment="1"/>
    <xf numFmtId="49" fontId="1" fillId="0" borderId="12" xfId="0" applyNumberFormat="1" applyFont="1" applyBorder="1" applyAlignment="1">
      <alignment vertical="center"/>
    </xf>
    <xf numFmtId="0" fontId="6" fillId="8" borderId="6" xfId="0" applyFont="1" applyFill="1" applyBorder="1"/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0" fillId="0" borderId="0" xfId="0" applyFont="1" applyAlignment="1"/>
    <xf numFmtId="0" fontId="6" fillId="7" borderId="6" xfId="0" applyFont="1" applyFill="1" applyBorder="1"/>
    <xf numFmtId="0" fontId="0" fillId="0" borderId="0" xfId="0" applyFont="1" applyAlignment="1"/>
    <xf numFmtId="49" fontId="1" fillId="2" borderId="1" xfId="0" applyNumberFormat="1" applyFont="1" applyFill="1" applyBorder="1" applyAlignment="1"/>
    <xf numFmtId="2" fontId="2" fillId="0" borderId="12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0" fillId="0" borderId="0" xfId="0" applyFont="1" applyAlignment="1"/>
    <xf numFmtId="0" fontId="2" fillId="0" borderId="12" xfId="0" applyNumberFormat="1" applyFont="1" applyBorder="1" applyAlignment="1">
      <alignment horizontal="left" vertical="center"/>
    </xf>
    <xf numFmtId="0" fontId="2" fillId="0" borderId="12" xfId="0" applyFont="1" applyFill="1" applyBorder="1" applyAlignment="1">
      <alignment wrapText="1"/>
    </xf>
    <xf numFmtId="2" fontId="11" fillId="0" borderId="12" xfId="0" applyNumberFormat="1" applyFont="1" applyFill="1" applyBorder="1" applyAlignment="1">
      <alignment vertical="center"/>
    </xf>
    <xf numFmtId="0" fontId="6" fillId="6" borderId="6" xfId="0" applyFont="1" applyFill="1" applyBorder="1"/>
    <xf numFmtId="0" fontId="2" fillId="0" borderId="12" xfId="0" applyNumberFormat="1" applyFont="1" applyBorder="1" applyAlignment="1">
      <alignment horizontal="left" vertical="center" wrapText="1"/>
    </xf>
    <xf numFmtId="43" fontId="0" fillId="0" borderId="0" xfId="2" applyFont="1" applyAlignment="1"/>
    <xf numFmtId="43" fontId="0" fillId="0" borderId="28" xfId="2" applyFont="1" applyBorder="1" applyAlignment="1"/>
    <xf numFmtId="43" fontId="0" fillId="0" borderId="14" xfId="2" applyFont="1" applyBorder="1" applyAlignment="1"/>
    <xf numFmtId="43" fontId="2" fillId="0" borderId="31" xfId="2" applyFont="1" applyBorder="1"/>
    <xf numFmtId="43" fontId="2" fillId="0" borderId="0" xfId="2" applyFont="1"/>
    <xf numFmtId="43" fontId="7" fillId="3" borderId="3" xfId="2" applyFont="1" applyFill="1" applyBorder="1" applyAlignment="1">
      <alignment wrapText="1"/>
    </xf>
    <xf numFmtId="43" fontId="2" fillId="3" borderId="5" xfId="2" applyFont="1" applyFill="1" applyBorder="1"/>
    <xf numFmtId="43" fontId="8" fillId="4" borderId="7" xfId="2" applyFont="1" applyFill="1" applyBorder="1" applyAlignment="1">
      <alignment vertical="center"/>
    </xf>
    <xf numFmtId="43" fontId="7" fillId="6" borderId="7" xfId="2" applyFont="1" applyFill="1" applyBorder="1" applyAlignment="1">
      <alignment horizontal="left"/>
    </xf>
    <xf numFmtId="43" fontId="2" fillId="0" borderId="12" xfId="2" applyFont="1" applyFill="1" applyBorder="1" applyAlignment="1">
      <alignment vertical="center"/>
    </xf>
    <xf numFmtId="43" fontId="7" fillId="5" borderId="11" xfId="2" applyFont="1" applyFill="1" applyBorder="1" applyAlignment="1">
      <alignment horizontal="left" wrapText="1"/>
    </xf>
    <xf numFmtId="43" fontId="2" fillId="0" borderId="13" xfId="2" applyFont="1" applyFill="1" applyBorder="1" applyAlignment="1">
      <alignment vertical="center"/>
    </xf>
    <xf numFmtId="43" fontId="2" fillId="0" borderId="12" xfId="2" applyFont="1" applyFill="1" applyBorder="1"/>
    <xf numFmtId="43" fontId="7" fillId="5" borderId="7" xfId="2" applyFont="1" applyFill="1" applyBorder="1" applyAlignment="1">
      <alignment horizontal="left" wrapText="1"/>
    </xf>
    <xf numFmtId="43" fontId="7" fillId="7" borderId="11" xfId="2" applyFont="1" applyFill="1" applyBorder="1" applyAlignment="1">
      <alignment horizontal="left"/>
    </xf>
    <xf numFmtId="43" fontId="2" fillId="0" borderId="12" xfId="2" applyFont="1" applyBorder="1" applyAlignment="1">
      <alignment vertical="center"/>
    </xf>
    <xf numFmtId="43" fontId="7" fillId="7" borderId="7" xfId="2" applyFont="1" applyFill="1" applyBorder="1"/>
    <xf numFmtId="43" fontId="11" fillId="0" borderId="12" xfId="2" applyFont="1" applyBorder="1" applyAlignment="1">
      <alignment vertical="center"/>
    </xf>
    <xf numFmtId="43" fontId="7" fillId="8" borderId="7" xfId="2" applyFont="1" applyFill="1" applyBorder="1"/>
    <xf numFmtId="43" fontId="7" fillId="6" borderId="7" xfId="2" applyFont="1" applyFill="1" applyBorder="1"/>
    <xf numFmtId="43" fontId="7" fillId="0" borderId="0" xfId="2" applyFont="1"/>
    <xf numFmtId="43" fontId="7" fillId="8" borderId="23" xfId="2" applyFont="1" applyFill="1" applyBorder="1"/>
    <xf numFmtId="43" fontId="0" fillId="0" borderId="31" xfId="2" applyFont="1" applyBorder="1" applyAlignment="1"/>
    <xf numFmtId="0" fontId="1" fillId="2" borderId="12" xfId="0" applyFont="1" applyFill="1" applyBorder="1" applyAlignment="1">
      <alignment horizontal="left" vertical="center"/>
    </xf>
    <xf numFmtId="0" fontId="1" fillId="0" borderId="12" xfId="0" applyFont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25" fillId="0" borderId="10" xfId="0" applyFont="1" applyFill="1" applyBorder="1" applyAlignment="1">
      <alignment horizontal="center" vertical="top"/>
    </xf>
    <xf numFmtId="4" fontId="0" fillId="0" borderId="0" xfId="0" applyNumberFormat="1" applyFont="1" applyAlignment="1"/>
    <xf numFmtId="4" fontId="17" fillId="0" borderId="0" xfId="0" applyNumberFormat="1" applyFont="1" applyAlignment="1">
      <alignment horizontal="center"/>
    </xf>
    <xf numFmtId="10" fontId="25" fillId="0" borderId="10" xfId="0" applyNumberFormat="1" applyFont="1" applyFill="1" applyBorder="1" applyAlignment="1">
      <alignment horizontal="center" vertical="top"/>
    </xf>
    <xf numFmtId="164" fontId="25" fillId="0" borderId="0" xfId="0" applyNumberFormat="1" applyFont="1" applyAlignment="1">
      <alignment horizontal="center" vertical="top"/>
    </xf>
    <xf numFmtId="0" fontId="22" fillId="9" borderId="13" xfId="0" applyFont="1" applyFill="1" applyBorder="1" applyAlignment="1">
      <alignment horizontal="center"/>
    </xf>
    <xf numFmtId="0" fontId="25" fillId="12" borderId="10" xfId="0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horizontal="left" vertical="center"/>
    </xf>
    <xf numFmtId="49" fontId="6" fillId="5" borderId="6" xfId="0" applyNumberFormat="1" applyFont="1" applyFill="1" applyBorder="1" applyAlignment="1">
      <alignment horizontal="center" wrapText="1"/>
    </xf>
    <xf numFmtId="0" fontId="4" fillId="0" borderId="7" xfId="0" applyFont="1" applyBorder="1"/>
    <xf numFmtId="49" fontId="1" fillId="8" borderId="6" xfId="0" applyNumberFormat="1" applyFont="1" applyFill="1" applyBorder="1" applyAlignment="1">
      <alignment horizontal="center"/>
    </xf>
    <xf numFmtId="0" fontId="4" fillId="0" borderId="8" xfId="0" applyFont="1" applyBorder="1"/>
    <xf numFmtId="49" fontId="1" fillId="7" borderId="6" xfId="0" applyNumberFormat="1" applyFont="1" applyFill="1" applyBorder="1" applyAlignment="1">
      <alignment horizontal="center"/>
    </xf>
    <xf numFmtId="0" fontId="7" fillId="5" borderId="7" xfId="0" applyFont="1" applyFill="1" applyBorder="1" applyAlignment="1">
      <alignment horizontal="left" wrapText="1"/>
    </xf>
    <xf numFmtId="0" fontId="32" fillId="0" borderId="7" xfId="0" applyFont="1" applyBorder="1"/>
    <xf numFmtId="49" fontId="3" fillId="0" borderId="1" xfId="0" applyNumberFormat="1" applyFont="1" applyBorder="1" applyAlignment="1">
      <alignment horizontal="center"/>
    </xf>
    <xf numFmtId="0" fontId="0" fillId="0" borderId="14" xfId="0" applyFont="1" applyBorder="1" applyAlignment="1"/>
    <xf numFmtId="0" fontId="4" fillId="0" borderId="30" xfId="0" applyFont="1" applyBorder="1"/>
    <xf numFmtId="49" fontId="6" fillId="5" borderId="9" xfId="0" applyNumberFormat="1" applyFont="1" applyFill="1" applyBorder="1" applyAlignment="1">
      <alignment horizontal="center" wrapText="1"/>
    </xf>
    <xf numFmtId="0" fontId="32" fillId="0" borderId="11" xfId="0" applyFont="1" applyBorder="1"/>
    <xf numFmtId="0" fontId="6" fillId="5" borderId="6" xfId="0" applyFont="1" applyFill="1" applyBorder="1" applyAlignment="1">
      <alignment horizontal="center" wrapText="1"/>
    </xf>
    <xf numFmtId="49" fontId="1" fillId="6" borderId="6" xfId="0" applyNumberFormat="1" applyFont="1" applyFill="1" applyBorder="1" applyAlignment="1">
      <alignment horizontal="center"/>
    </xf>
    <xf numFmtId="49" fontId="2" fillId="6" borderId="6" xfId="0" applyNumberFormat="1" applyFont="1" applyFill="1" applyBorder="1" applyAlignment="1">
      <alignment horizontal="center"/>
    </xf>
    <xf numFmtId="49" fontId="1" fillId="7" borderId="9" xfId="0" applyNumberFormat="1" applyFont="1" applyFill="1" applyBorder="1" applyAlignment="1">
      <alignment horizontal="center"/>
    </xf>
    <xf numFmtId="0" fontId="4" fillId="0" borderId="10" xfId="0" applyFont="1" applyBorder="1"/>
    <xf numFmtId="0" fontId="18" fillId="9" borderId="15" xfId="0" applyFont="1" applyFill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18" fillId="9" borderId="15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4" fontId="24" fillId="9" borderId="21" xfId="0" applyNumberFormat="1" applyFont="1" applyFill="1" applyBorder="1" applyAlignment="1">
      <alignment horizontal="right" vertical="center"/>
    </xf>
    <xf numFmtId="0" fontId="18" fillId="9" borderId="15" xfId="0" applyFont="1" applyFill="1" applyBorder="1" applyAlignment="1">
      <alignment horizontal="left" vertical="center"/>
    </xf>
    <xf numFmtId="0" fontId="18" fillId="10" borderId="17" xfId="0" applyFont="1" applyFill="1" applyBorder="1" applyAlignment="1">
      <alignment horizontal="left"/>
    </xf>
    <xf numFmtId="0" fontId="4" fillId="0" borderId="18" xfId="0" applyFont="1" applyBorder="1"/>
    <xf numFmtId="0" fontId="21" fillId="0" borderId="0" xfId="0" applyFont="1" applyAlignment="1">
      <alignment horizontal="center" vertical="top"/>
    </xf>
    <xf numFmtId="0" fontId="0" fillId="0" borderId="0" xfId="0" applyFont="1" applyAlignment="1"/>
    <xf numFmtId="0" fontId="21" fillId="0" borderId="11" xfId="0" applyFont="1" applyBorder="1" applyAlignment="1">
      <alignment horizontal="center" vertical="top"/>
    </xf>
    <xf numFmtId="0" fontId="4" fillId="0" borderId="11" xfId="0" applyFont="1" applyBorder="1"/>
    <xf numFmtId="0" fontId="18" fillId="9" borderId="6" xfId="0" applyFont="1" applyFill="1" applyBorder="1" applyAlignment="1">
      <alignment horizontal="left"/>
    </xf>
    <xf numFmtId="0" fontId="18" fillId="9" borderId="6" xfId="0" applyFont="1" applyFill="1" applyBorder="1" applyAlignment="1">
      <alignment horizontal="left" vertical="top"/>
    </xf>
    <xf numFmtId="0" fontId="21" fillId="0" borderId="19" xfId="0" applyFont="1" applyBorder="1" applyAlignment="1">
      <alignment horizontal="left" vertical="top"/>
    </xf>
    <xf numFmtId="0" fontId="18" fillId="9" borderId="9" xfId="0" applyFont="1" applyFill="1" applyBorder="1" applyAlignment="1">
      <alignment horizontal="left"/>
    </xf>
    <xf numFmtId="0" fontId="15" fillId="0" borderId="19" xfId="0" applyFont="1" applyBorder="1" applyAlignment="1">
      <alignment horizontal="center"/>
    </xf>
    <xf numFmtId="0" fontId="4" fillId="0" borderId="20" xfId="0" applyFont="1" applyBorder="1"/>
    <xf numFmtId="0" fontId="13" fillId="0" borderId="19" xfId="0" applyFont="1" applyBorder="1" applyAlignment="1"/>
    <xf numFmtId="0" fontId="15" fillId="0" borderId="19" xfId="0" applyFont="1" applyBorder="1" applyAlignment="1"/>
    <xf numFmtId="0" fontId="18" fillId="10" borderId="7" xfId="0" applyFont="1" applyFill="1" applyBorder="1" applyAlignment="1">
      <alignment horizontal="left"/>
    </xf>
    <xf numFmtId="0" fontId="18" fillId="10" borderId="8" xfId="0" applyFont="1" applyFill="1" applyBorder="1" applyAlignment="1">
      <alignment horizontal="left"/>
    </xf>
  </cellXfs>
  <cellStyles count="3">
    <cellStyle name="Normal" xfId="0" builtinId="0"/>
    <cellStyle name="Normal 2" xfId="1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86"/>
  <sheetViews>
    <sheetView tabSelected="1" view="pageLayout" zoomScale="90" zoomScalePageLayoutView="90" workbookViewId="0">
      <selection activeCell="E58" sqref="E58"/>
    </sheetView>
  </sheetViews>
  <sheetFormatPr defaultColWidth="12.625" defaultRowHeight="15" customHeight="1"/>
  <cols>
    <col min="1" max="1" width="0.625" customWidth="1"/>
    <col min="2" max="2" width="7.625" customWidth="1"/>
    <col min="3" max="3" width="13.5" customWidth="1"/>
    <col min="4" max="4" width="15.125" customWidth="1"/>
    <col min="5" max="5" width="47.375" customWidth="1"/>
    <col min="6" max="6" width="9.125" customWidth="1"/>
    <col min="7" max="7" width="8" customWidth="1"/>
    <col min="8" max="8" width="10.625" style="219" customWidth="1"/>
    <col min="9" max="9" width="9.375" bestFit="1" customWidth="1"/>
    <col min="10" max="10" width="17.125" bestFit="1" customWidth="1"/>
    <col min="11" max="11" width="13.875" customWidth="1"/>
    <col min="12" max="12" width="13.125" bestFit="1" customWidth="1"/>
    <col min="13" max="13" width="0.625" customWidth="1"/>
    <col min="14" max="19" width="7.625" customWidth="1"/>
  </cols>
  <sheetData>
    <row r="1" spans="1:19" ht="8.25" customHeight="1" thickBot="1">
      <c r="B1" s="1"/>
      <c r="D1" s="2"/>
      <c r="E1" s="3"/>
      <c r="I1" s="4"/>
      <c r="K1" s="4"/>
      <c r="L1" s="5"/>
    </row>
    <row r="2" spans="1:19" ht="15.75">
      <c r="B2" s="163"/>
      <c r="C2" s="164"/>
      <c r="D2" s="165"/>
      <c r="E2" s="166"/>
      <c r="F2" s="167"/>
      <c r="G2" s="167"/>
      <c r="H2" s="220"/>
      <c r="I2" s="168"/>
      <c r="J2" s="167"/>
      <c r="K2" s="168"/>
      <c r="L2" s="169"/>
    </row>
    <row r="3" spans="1:19" ht="15.75">
      <c r="B3" s="7"/>
      <c r="C3" s="170"/>
      <c r="D3" s="171"/>
      <c r="E3" s="172"/>
      <c r="F3" s="173"/>
      <c r="G3" s="173"/>
      <c r="H3" s="221"/>
      <c r="I3" s="174"/>
      <c r="J3" s="173"/>
      <c r="K3" s="174"/>
      <c r="L3" s="175"/>
    </row>
    <row r="4" spans="1:19" ht="15.75">
      <c r="B4" s="7"/>
      <c r="C4" s="170"/>
      <c r="D4" s="171"/>
      <c r="E4" s="172"/>
      <c r="F4" s="173"/>
      <c r="G4" s="173"/>
      <c r="H4" s="221"/>
      <c r="I4" s="174"/>
      <c r="J4" s="173"/>
      <c r="K4" s="174"/>
      <c r="L4" s="175"/>
    </row>
    <row r="5" spans="1:19" ht="15.75">
      <c r="B5" s="7"/>
      <c r="C5" s="170"/>
      <c r="D5" s="171"/>
      <c r="E5" s="172"/>
      <c r="F5" s="173"/>
      <c r="G5" s="173"/>
      <c r="H5" s="221"/>
      <c r="I5" s="174"/>
      <c r="J5" s="173"/>
      <c r="K5" s="174"/>
      <c r="L5" s="175"/>
    </row>
    <row r="6" spans="1:19" ht="15.75">
      <c r="B6" s="7"/>
      <c r="C6" s="170"/>
      <c r="D6" s="171"/>
      <c r="E6" s="172"/>
      <c r="F6" s="173"/>
      <c r="G6" s="173"/>
      <c r="H6" s="221"/>
      <c r="I6" s="174"/>
      <c r="J6" s="173"/>
      <c r="K6" s="174"/>
      <c r="L6" s="175"/>
    </row>
    <row r="7" spans="1:19" ht="18.75">
      <c r="B7" s="262" t="s">
        <v>0</v>
      </c>
      <c r="C7" s="263"/>
      <c r="D7" s="263"/>
      <c r="E7" s="263"/>
      <c r="F7" s="263"/>
      <c r="G7" s="263"/>
      <c r="H7" s="263"/>
      <c r="I7" s="263"/>
      <c r="J7" s="263"/>
      <c r="K7" s="263"/>
      <c r="L7" s="264"/>
    </row>
    <row r="8" spans="1:19" ht="15.75">
      <c r="B8" s="7" t="s">
        <v>1</v>
      </c>
      <c r="C8" s="170" t="s">
        <v>333</v>
      </c>
      <c r="D8" s="171"/>
      <c r="E8" s="172"/>
      <c r="F8" s="173"/>
      <c r="G8" s="173"/>
      <c r="H8" s="221"/>
      <c r="I8" s="174"/>
      <c r="J8" s="173"/>
      <c r="K8" s="174"/>
      <c r="L8" s="175"/>
    </row>
    <row r="9" spans="1:19">
      <c r="B9" s="7" t="s">
        <v>2</v>
      </c>
      <c r="C9" s="173"/>
      <c r="D9" s="171" t="s">
        <v>3</v>
      </c>
      <c r="E9" s="172"/>
      <c r="F9" s="173"/>
      <c r="G9" s="173"/>
      <c r="H9" s="221"/>
      <c r="I9" s="174"/>
      <c r="J9" s="173"/>
      <c r="K9" s="174"/>
      <c r="L9" s="175"/>
    </row>
    <row r="10" spans="1:19">
      <c r="B10" s="7" t="s">
        <v>4</v>
      </c>
      <c r="C10" s="176">
        <v>0.2034</v>
      </c>
      <c r="D10" s="171" t="s">
        <v>5</v>
      </c>
      <c r="E10" s="172"/>
      <c r="F10" s="173"/>
      <c r="G10" s="173"/>
      <c r="H10" s="221"/>
      <c r="I10" s="174"/>
      <c r="J10" s="173"/>
      <c r="K10" s="174"/>
      <c r="L10" s="175"/>
    </row>
    <row r="11" spans="1:19">
      <c r="B11" s="209" t="s">
        <v>352</v>
      </c>
      <c r="C11" s="173"/>
      <c r="D11" s="171"/>
      <c r="E11" s="172"/>
      <c r="F11" s="173"/>
      <c r="G11" s="173"/>
      <c r="H11" s="221"/>
      <c r="I11" s="174"/>
      <c r="J11" s="176"/>
      <c r="K11" s="174"/>
      <c r="L11" s="175"/>
    </row>
    <row r="12" spans="1:19">
      <c r="B12" s="7" t="s">
        <v>6</v>
      </c>
      <c r="C12" s="173"/>
      <c r="D12" s="171"/>
      <c r="E12" s="172"/>
      <c r="F12" s="173"/>
      <c r="G12" s="173"/>
      <c r="H12" s="221"/>
      <c r="I12" s="174"/>
      <c r="J12" s="173"/>
      <c r="K12" s="174"/>
      <c r="L12" s="175"/>
    </row>
    <row r="13" spans="1:19" ht="15.75" thickBot="1">
      <c r="B13" s="177" t="s">
        <v>7</v>
      </c>
      <c r="C13" s="178"/>
      <c r="D13" s="179"/>
      <c r="E13" s="180"/>
      <c r="F13" s="178"/>
      <c r="G13" s="178"/>
      <c r="H13" s="222"/>
      <c r="I13" s="181"/>
      <c r="J13" s="178"/>
      <c r="K13" s="181"/>
      <c r="L13" s="182"/>
    </row>
    <row r="14" spans="1:19" ht="15.75" thickBot="1">
      <c r="B14" s="7"/>
      <c r="C14" s="8"/>
      <c r="D14" s="9"/>
      <c r="E14" s="3"/>
      <c r="F14" s="8"/>
      <c r="G14" s="8"/>
      <c r="H14" s="223"/>
      <c r="I14" s="4"/>
      <c r="J14" s="8"/>
      <c r="K14" s="4"/>
      <c r="L14" s="183"/>
    </row>
    <row r="15" spans="1:19" ht="40.5" customHeight="1">
      <c r="A15" s="10"/>
      <c r="B15" s="11" t="s">
        <v>8</v>
      </c>
      <c r="C15" s="12" t="s">
        <v>9</v>
      </c>
      <c r="D15" s="13" t="s">
        <v>10</v>
      </c>
      <c r="E15" s="14" t="s">
        <v>11</v>
      </c>
      <c r="F15" s="14" t="s">
        <v>12</v>
      </c>
      <c r="G15" s="12" t="s">
        <v>13</v>
      </c>
      <c r="H15" s="224" t="s">
        <v>14</v>
      </c>
      <c r="I15" s="15" t="s">
        <v>15</v>
      </c>
      <c r="J15" s="162" t="s">
        <v>322</v>
      </c>
      <c r="K15" s="16" t="s">
        <v>16</v>
      </c>
      <c r="L15" s="184" t="s">
        <v>17</v>
      </c>
      <c r="M15" s="10"/>
      <c r="N15" s="10"/>
      <c r="O15" s="10"/>
      <c r="P15" s="10"/>
      <c r="Q15" s="10"/>
      <c r="R15" s="10"/>
      <c r="S15" s="10"/>
    </row>
    <row r="16" spans="1:19" ht="15.75" thickBot="1">
      <c r="B16" s="17"/>
      <c r="C16" s="18"/>
      <c r="D16" s="19"/>
      <c r="E16" s="20"/>
      <c r="F16" s="18"/>
      <c r="G16" s="18"/>
      <c r="H16" s="225" t="s">
        <v>18</v>
      </c>
      <c r="I16" s="21"/>
      <c r="J16" s="18" t="s">
        <v>18</v>
      </c>
      <c r="K16" s="21" t="s">
        <v>18</v>
      </c>
      <c r="L16" s="185"/>
    </row>
    <row r="17" spans="1:19">
      <c r="B17" s="7"/>
      <c r="C17" s="8"/>
      <c r="D17" s="2"/>
      <c r="E17" s="3"/>
      <c r="F17" s="8"/>
      <c r="G17" s="8"/>
      <c r="H17" s="223"/>
      <c r="I17" s="4"/>
      <c r="J17" s="8"/>
      <c r="K17" s="4"/>
      <c r="L17" s="186"/>
    </row>
    <row r="18" spans="1:19" ht="41.25" customHeight="1">
      <c r="B18" s="22"/>
      <c r="C18" s="23"/>
      <c r="D18" s="23" t="s">
        <v>19</v>
      </c>
      <c r="E18" s="24"/>
      <c r="F18" s="23"/>
      <c r="G18" s="23"/>
      <c r="H18" s="226"/>
      <c r="I18" s="23"/>
      <c r="J18" s="25">
        <f>K19</f>
        <v>15230.46</v>
      </c>
      <c r="K18" s="23"/>
      <c r="L18" s="26"/>
    </row>
    <row r="19" spans="1:19">
      <c r="A19" s="10"/>
      <c r="B19" s="267">
        <v>1</v>
      </c>
      <c r="C19" s="261"/>
      <c r="D19" s="260" t="s">
        <v>20</v>
      </c>
      <c r="E19" s="256"/>
      <c r="F19" s="256"/>
      <c r="G19" s="256"/>
      <c r="H19" s="256"/>
      <c r="I19" s="256"/>
      <c r="J19" s="27" t="s">
        <v>21</v>
      </c>
      <c r="K19" s="28">
        <f>SUM(K20:K22)</f>
        <v>15230.46</v>
      </c>
      <c r="L19" s="29">
        <f>K19/$K$249</f>
        <v>2.0886442388888687E-2</v>
      </c>
      <c r="M19" s="10"/>
      <c r="N19" s="10"/>
      <c r="O19" s="10"/>
      <c r="P19" s="10"/>
      <c r="Q19" s="10"/>
      <c r="R19" s="10"/>
      <c r="S19" s="10"/>
    </row>
    <row r="20" spans="1:19" ht="15.75" customHeight="1">
      <c r="B20" s="268" t="s">
        <v>281</v>
      </c>
      <c r="C20" s="258"/>
      <c r="D20" s="41" t="s">
        <v>25</v>
      </c>
      <c r="E20" s="42"/>
      <c r="F20" s="43"/>
      <c r="G20" s="43"/>
      <c r="H20" s="227"/>
      <c r="I20" s="43"/>
      <c r="J20" s="43"/>
      <c r="K20" s="43"/>
      <c r="L20" s="44"/>
      <c r="Q20" s="39"/>
    </row>
    <row r="21" spans="1:19" ht="45">
      <c r="B21" s="202" t="s">
        <v>24</v>
      </c>
      <c r="C21" s="69" t="s">
        <v>31</v>
      </c>
      <c r="D21" s="214">
        <v>101175</v>
      </c>
      <c r="E21" s="33" t="s">
        <v>326</v>
      </c>
      <c r="F21" s="34">
        <f>14*3</f>
        <v>42</v>
      </c>
      <c r="G21" s="31" t="s">
        <v>26</v>
      </c>
      <c r="H21" s="228">
        <v>106.89</v>
      </c>
      <c r="I21" s="35">
        <v>1</v>
      </c>
      <c r="J21" s="36">
        <f>ROUND((H21*I21)*(1+C$10),2)</f>
        <v>128.63</v>
      </c>
      <c r="K21" s="37">
        <f>ROUND(F21*J21,2)</f>
        <v>5402.46</v>
      </c>
      <c r="L21" s="38">
        <f>K21/$K$249</f>
        <v>7.4087171069209716E-3</v>
      </c>
      <c r="Q21" s="39"/>
    </row>
    <row r="22" spans="1:19" ht="30">
      <c r="B22" s="202" t="s">
        <v>302</v>
      </c>
      <c r="C22" s="161" t="s">
        <v>394</v>
      </c>
      <c r="D22" s="161"/>
      <c r="E22" s="243" t="s">
        <v>462</v>
      </c>
      <c r="F22" s="34">
        <v>60</v>
      </c>
      <c r="G22" s="31" t="s">
        <v>26</v>
      </c>
      <c r="H22" s="228">
        <v>110</v>
      </c>
      <c r="I22" s="45">
        <v>1.2374000000000001</v>
      </c>
      <c r="J22" s="36">
        <f>ROUND((H22*I22)*(1+C$10),2)</f>
        <v>163.80000000000001</v>
      </c>
      <c r="K22" s="37">
        <f>ROUND(F22*J22,2)</f>
        <v>9828</v>
      </c>
      <c r="L22" s="38">
        <f>K22/$K$249</f>
        <v>1.3477725281967716E-2</v>
      </c>
      <c r="Q22" s="39"/>
    </row>
    <row r="23" spans="1:19">
      <c r="B23" s="265" t="s">
        <v>497</v>
      </c>
      <c r="C23" s="266"/>
      <c r="D23" s="260" t="s">
        <v>34</v>
      </c>
      <c r="E23" s="260"/>
      <c r="F23" s="49"/>
      <c r="G23" s="49"/>
      <c r="H23" s="229"/>
      <c r="I23" s="49"/>
      <c r="J23" s="49" t="s">
        <v>21</v>
      </c>
      <c r="K23" s="50">
        <f>SUM(K25:K39)</f>
        <v>38740.1</v>
      </c>
      <c r="L23" s="51">
        <f>K23/$K$249</f>
        <v>5.3126620390309069E-2</v>
      </c>
      <c r="Q23" s="39"/>
    </row>
    <row r="24" spans="1:19" ht="15.75" customHeight="1">
      <c r="B24" s="269" t="s">
        <v>35</v>
      </c>
      <c r="C24" s="258"/>
      <c r="D24" s="52" t="s">
        <v>36</v>
      </c>
      <c r="E24" s="42"/>
      <c r="F24" s="43"/>
      <c r="G24" s="43"/>
      <c r="H24" s="227"/>
      <c r="I24" s="43"/>
      <c r="J24" s="43"/>
      <c r="K24" s="43"/>
      <c r="L24" s="44"/>
      <c r="Q24" s="39"/>
    </row>
    <row r="25" spans="1:19" ht="45.75" customHeight="1">
      <c r="B25" s="30" t="s">
        <v>37</v>
      </c>
      <c r="C25" s="31" t="s">
        <v>32</v>
      </c>
      <c r="D25" s="46">
        <v>4813</v>
      </c>
      <c r="E25" s="33" t="s">
        <v>327</v>
      </c>
      <c r="F25" s="34">
        <v>4.5</v>
      </c>
      <c r="G25" s="31" t="s">
        <v>30</v>
      </c>
      <c r="H25" s="228">
        <v>225</v>
      </c>
      <c r="I25" s="35">
        <v>1</v>
      </c>
      <c r="J25" s="36">
        <f t="shared" ref="J25:J31" si="0">ROUND((H25*I25)*(1+C$10),2)</f>
        <v>270.77</v>
      </c>
      <c r="K25" s="37">
        <f t="shared" ref="K25:K31" si="1">ROUND(F25*J25,2)</f>
        <v>1218.47</v>
      </c>
      <c r="L25" s="38">
        <f t="shared" ref="L25:L31" si="2">K25/$K$249</f>
        <v>1.6709609202603993E-3</v>
      </c>
      <c r="Q25" s="39"/>
    </row>
    <row r="26" spans="1:19" ht="35.25" customHeight="1">
      <c r="B26" s="30" t="s">
        <v>38</v>
      </c>
      <c r="C26" s="31" t="s">
        <v>32</v>
      </c>
      <c r="D26" s="32">
        <v>3729</v>
      </c>
      <c r="E26" s="33" t="s">
        <v>328</v>
      </c>
      <c r="F26" s="34">
        <v>1</v>
      </c>
      <c r="G26" s="31" t="s">
        <v>27</v>
      </c>
      <c r="H26" s="228">
        <v>96.25</v>
      </c>
      <c r="I26" s="35">
        <v>1</v>
      </c>
      <c r="J26" s="36">
        <f t="shared" si="0"/>
        <v>115.83</v>
      </c>
      <c r="K26" s="37">
        <f t="shared" si="1"/>
        <v>115.83</v>
      </c>
      <c r="L26" s="38">
        <f t="shared" si="2"/>
        <v>1.5884461939461952E-4</v>
      </c>
      <c r="Q26" s="39"/>
    </row>
    <row r="27" spans="1:19" ht="30">
      <c r="B27" s="57" t="s">
        <v>39</v>
      </c>
      <c r="C27" s="31" t="s">
        <v>31</v>
      </c>
      <c r="D27" s="32">
        <v>95674</v>
      </c>
      <c r="E27" s="33" t="s">
        <v>40</v>
      </c>
      <c r="F27" s="34">
        <v>1</v>
      </c>
      <c r="G27" s="31" t="s">
        <v>27</v>
      </c>
      <c r="H27" s="228">
        <v>185.13</v>
      </c>
      <c r="I27" s="35">
        <v>1</v>
      </c>
      <c r="J27" s="36">
        <f t="shared" si="0"/>
        <v>222.79</v>
      </c>
      <c r="K27" s="37">
        <f t="shared" si="1"/>
        <v>222.79</v>
      </c>
      <c r="L27" s="38">
        <f t="shared" si="2"/>
        <v>3.0552527630948182E-4</v>
      </c>
      <c r="Q27" s="39"/>
    </row>
    <row r="28" spans="1:19" s="213" customFormat="1" ht="45">
      <c r="B28" s="57" t="s">
        <v>41</v>
      </c>
      <c r="C28" s="69" t="s">
        <v>32</v>
      </c>
      <c r="D28" s="46">
        <v>5044</v>
      </c>
      <c r="E28" s="33" t="s">
        <v>450</v>
      </c>
      <c r="F28" s="96">
        <v>1</v>
      </c>
      <c r="G28" s="69" t="s">
        <v>27</v>
      </c>
      <c r="H28" s="228">
        <v>1984.05</v>
      </c>
      <c r="I28" s="48">
        <v>1</v>
      </c>
      <c r="J28" s="36">
        <f t="shared" ref="J28" si="3">ROUND((H28*I28)*(1+C$10),2)</f>
        <v>2387.61</v>
      </c>
      <c r="K28" s="37">
        <f t="shared" ref="K28" si="4">ROUND(F28*J28,2)</f>
        <v>2387.61</v>
      </c>
      <c r="L28" s="38">
        <f t="shared" si="2"/>
        <v>3.2742726557263881E-3</v>
      </c>
      <c r="Q28" s="39"/>
    </row>
    <row r="29" spans="1:19" s="213" customFormat="1" ht="45">
      <c r="B29" s="57" t="s">
        <v>472</v>
      </c>
      <c r="C29" s="69" t="s">
        <v>31</v>
      </c>
      <c r="D29" s="46" t="s">
        <v>447</v>
      </c>
      <c r="E29" s="33" t="s">
        <v>448</v>
      </c>
      <c r="F29" s="96">
        <v>1</v>
      </c>
      <c r="G29" s="204" t="s">
        <v>449</v>
      </c>
      <c r="H29" s="228">
        <v>1939.27</v>
      </c>
      <c r="I29" s="48">
        <v>1</v>
      </c>
      <c r="J29" s="36">
        <f t="shared" ref="J29" si="5">ROUND((H29*I29)*(1+C$10),2)</f>
        <v>2333.7199999999998</v>
      </c>
      <c r="K29" s="37">
        <f t="shared" ref="K29" si="6">ROUND(F29*J29,2)</f>
        <v>2333.7199999999998</v>
      </c>
      <c r="L29" s="38">
        <f t="shared" si="2"/>
        <v>3.2003700697022484E-3</v>
      </c>
      <c r="Q29" s="39"/>
    </row>
    <row r="30" spans="1:19" ht="45">
      <c r="B30" s="57" t="s">
        <v>44</v>
      </c>
      <c r="C30" s="31" t="s">
        <v>32</v>
      </c>
      <c r="D30" s="32">
        <v>14250</v>
      </c>
      <c r="E30" s="33" t="s">
        <v>42</v>
      </c>
      <c r="F30" s="34">
        <f>1200*6</f>
        <v>7200</v>
      </c>
      <c r="G30" s="31" t="s">
        <v>43</v>
      </c>
      <c r="H30" s="228">
        <v>0.74</v>
      </c>
      <c r="I30" s="35">
        <v>1</v>
      </c>
      <c r="J30" s="36">
        <f t="shared" si="0"/>
        <v>0.89</v>
      </c>
      <c r="K30" s="37">
        <f t="shared" si="1"/>
        <v>6408</v>
      </c>
      <c r="L30" s="38">
        <f t="shared" si="2"/>
        <v>8.7876743596712586E-3</v>
      </c>
      <c r="N30" s="248"/>
      <c r="Q30" s="39"/>
    </row>
    <row r="31" spans="1:19" ht="15.75" customHeight="1">
      <c r="B31" s="57" t="s">
        <v>473</v>
      </c>
      <c r="C31" s="204" t="s">
        <v>29</v>
      </c>
      <c r="D31" s="32">
        <v>42579</v>
      </c>
      <c r="E31" s="243" t="s">
        <v>461</v>
      </c>
      <c r="F31" s="34">
        <v>360</v>
      </c>
      <c r="G31" s="31" t="s">
        <v>30</v>
      </c>
      <c r="H31" s="228">
        <v>12.45</v>
      </c>
      <c r="I31" s="45">
        <v>1.1442000000000001</v>
      </c>
      <c r="J31" s="36">
        <f t="shared" si="0"/>
        <v>17.14</v>
      </c>
      <c r="K31" s="37">
        <f t="shared" si="1"/>
        <v>6170.4</v>
      </c>
      <c r="L31" s="38">
        <f t="shared" si="2"/>
        <v>8.4618392429643453E-3</v>
      </c>
      <c r="Q31" s="39"/>
    </row>
    <row r="32" spans="1:19" ht="15.75" customHeight="1">
      <c r="B32" s="269" t="s">
        <v>45</v>
      </c>
      <c r="C32" s="258"/>
      <c r="D32" s="41" t="s">
        <v>46</v>
      </c>
      <c r="E32" s="42"/>
      <c r="F32" s="43"/>
      <c r="G32" s="43"/>
      <c r="H32" s="227"/>
      <c r="I32" s="43"/>
      <c r="J32" s="43"/>
      <c r="K32" s="43"/>
      <c r="L32" s="44"/>
      <c r="Q32" s="39"/>
    </row>
    <row r="33" spans="1:19" ht="60">
      <c r="B33" s="202" t="s">
        <v>474</v>
      </c>
      <c r="C33" s="31" t="s">
        <v>31</v>
      </c>
      <c r="D33" s="32">
        <v>97010</v>
      </c>
      <c r="E33" s="33" t="s">
        <v>48</v>
      </c>
      <c r="F33" s="210">
        <v>60</v>
      </c>
      <c r="G33" s="211" t="s">
        <v>26</v>
      </c>
      <c r="H33" s="228">
        <v>61.42</v>
      </c>
      <c r="I33" s="35">
        <v>1</v>
      </c>
      <c r="J33" s="36">
        <f t="shared" ref="J33:J35" si="7">ROUND((H33*I33)*(1+C$10),2)</f>
        <v>73.91</v>
      </c>
      <c r="K33" s="37">
        <f t="shared" ref="K33:K35" si="8">ROUND(F33*J33,2)</f>
        <v>4434.6000000000004</v>
      </c>
      <c r="L33" s="38">
        <f>K33/$K$249</f>
        <v>6.0814326959110748E-3</v>
      </c>
      <c r="Q33" s="39"/>
    </row>
    <row r="34" spans="1:19" ht="45">
      <c r="B34" s="202" t="s">
        <v>47</v>
      </c>
      <c r="C34" s="69" t="s">
        <v>32</v>
      </c>
      <c r="D34" s="32">
        <v>20193</v>
      </c>
      <c r="E34" s="33" t="s">
        <v>335</v>
      </c>
      <c r="F34" s="210">
        <f>118/1.2*6</f>
        <v>590</v>
      </c>
      <c r="G34" s="212" t="s">
        <v>336</v>
      </c>
      <c r="H34" s="228">
        <v>6.99</v>
      </c>
      <c r="I34" s="35">
        <v>1</v>
      </c>
      <c r="J34" s="36">
        <f t="shared" si="7"/>
        <v>8.41</v>
      </c>
      <c r="K34" s="37">
        <f t="shared" si="8"/>
        <v>4961.8999999999996</v>
      </c>
      <c r="L34" s="38">
        <f>K34/$K$249</f>
        <v>6.804550781094384E-3</v>
      </c>
      <c r="Q34" s="39"/>
    </row>
    <row r="35" spans="1:19" ht="36.75" customHeight="1">
      <c r="B35" s="202" t="s">
        <v>49</v>
      </c>
      <c r="C35" s="31" t="s">
        <v>31</v>
      </c>
      <c r="D35" s="32" t="s">
        <v>50</v>
      </c>
      <c r="E35" s="33" t="s">
        <v>51</v>
      </c>
      <c r="F35" s="210">
        <v>118</v>
      </c>
      <c r="G35" s="211" t="s">
        <v>26</v>
      </c>
      <c r="H35" s="228">
        <v>16.09</v>
      </c>
      <c r="I35" s="35">
        <v>1</v>
      </c>
      <c r="J35" s="36">
        <f t="shared" si="7"/>
        <v>19.36</v>
      </c>
      <c r="K35" s="37">
        <f t="shared" si="8"/>
        <v>2284.48</v>
      </c>
      <c r="L35" s="38">
        <f>K35/$K$249</f>
        <v>3.1328443073005302E-3</v>
      </c>
      <c r="Q35" s="39"/>
    </row>
    <row r="36" spans="1:19" ht="15.75" customHeight="1">
      <c r="B36" s="269" t="s">
        <v>52</v>
      </c>
      <c r="C36" s="258"/>
      <c r="D36" s="41" t="s">
        <v>53</v>
      </c>
      <c r="E36" s="42"/>
      <c r="F36" s="43"/>
      <c r="G36" s="43"/>
      <c r="H36" s="227"/>
      <c r="I36" s="43"/>
      <c r="J36" s="43"/>
      <c r="K36" s="43"/>
      <c r="L36" s="44"/>
      <c r="Q36" s="39"/>
    </row>
    <row r="37" spans="1:19" ht="45">
      <c r="B37" s="53" t="s">
        <v>54</v>
      </c>
      <c r="C37" s="69" t="s">
        <v>31</v>
      </c>
      <c r="D37" s="54" t="s">
        <v>329</v>
      </c>
      <c r="E37" s="160" t="s">
        <v>330</v>
      </c>
      <c r="F37" s="55">
        <v>60</v>
      </c>
      <c r="G37" s="205" t="s">
        <v>26</v>
      </c>
      <c r="H37" s="230">
        <v>51.86</v>
      </c>
      <c r="I37" s="56">
        <v>1</v>
      </c>
      <c r="J37" s="36">
        <f>ROUND((H37*I37)*(1+C$10),2)</f>
        <v>62.41</v>
      </c>
      <c r="K37" s="37">
        <f>ROUND(F37*J37,2)</f>
        <v>3744.6</v>
      </c>
      <c r="L37" s="38">
        <f>K37/$K$249</f>
        <v>5.1351943519389815E-3</v>
      </c>
      <c r="Q37" s="39"/>
    </row>
    <row r="38" spans="1:19" ht="15.75" customHeight="1">
      <c r="B38" s="269" t="s">
        <v>55</v>
      </c>
      <c r="C38" s="258"/>
      <c r="D38" s="41" t="s">
        <v>56</v>
      </c>
      <c r="E38" s="42"/>
      <c r="F38" s="43"/>
      <c r="G38" s="43"/>
      <c r="H38" s="227"/>
      <c r="I38" s="43"/>
      <c r="J38" s="43"/>
      <c r="K38" s="43"/>
      <c r="L38" s="44"/>
      <c r="Q38" s="39"/>
    </row>
    <row r="39" spans="1:19" ht="30">
      <c r="B39" s="202" t="s">
        <v>475</v>
      </c>
      <c r="C39" s="58" t="s">
        <v>31</v>
      </c>
      <c r="D39" s="59">
        <v>97635</v>
      </c>
      <c r="E39" s="47" t="s">
        <v>59</v>
      </c>
      <c r="F39" s="60">
        <v>270</v>
      </c>
      <c r="G39" s="58" t="s">
        <v>30</v>
      </c>
      <c r="H39" s="231">
        <v>13.72</v>
      </c>
      <c r="I39" s="61">
        <v>1</v>
      </c>
      <c r="J39" s="36">
        <f>ROUND((H39*I39)*(1+C$10),2)</f>
        <v>16.510000000000002</v>
      </c>
      <c r="K39" s="62">
        <f>ROUND(F39*J39,2)</f>
        <v>4457.7</v>
      </c>
      <c r="L39" s="38">
        <f>K39/$K$249</f>
        <v>6.1131111100353568E-3</v>
      </c>
      <c r="Q39" s="39"/>
    </row>
    <row r="40" spans="1:19">
      <c r="B40" s="255" t="s">
        <v>496</v>
      </c>
      <c r="C40" s="261"/>
      <c r="D40" s="260" t="s">
        <v>60</v>
      </c>
      <c r="E40" s="256"/>
      <c r="F40" s="27"/>
      <c r="G40" s="27"/>
      <c r="H40" s="232"/>
      <c r="I40" s="27"/>
      <c r="J40" s="27" t="s">
        <v>21</v>
      </c>
      <c r="K40" s="28">
        <f>SUM(K41:K42)</f>
        <v>878.04</v>
      </c>
      <c r="L40" s="29">
        <f>K40/$K$249</f>
        <v>1.2041088631032696E-3</v>
      </c>
      <c r="Q40" s="39"/>
    </row>
    <row r="41" spans="1:19" ht="60">
      <c r="B41" s="57" t="s">
        <v>61</v>
      </c>
      <c r="C41" s="69" t="s">
        <v>31</v>
      </c>
      <c r="D41" s="46" t="s">
        <v>57</v>
      </c>
      <c r="E41" s="33" t="s">
        <v>62</v>
      </c>
      <c r="F41" s="96">
        <f>270*0.5</f>
        <v>135</v>
      </c>
      <c r="G41" s="69" t="s">
        <v>58</v>
      </c>
      <c r="H41" s="228">
        <v>4.2300000000000004</v>
      </c>
      <c r="I41" s="48">
        <v>1</v>
      </c>
      <c r="J41" s="36">
        <f>ROUND((H41*I41)*(1+C$10),2)</f>
        <v>5.09</v>
      </c>
      <c r="K41" s="37">
        <f>ROUND(F41*J41,2)</f>
        <v>687.15</v>
      </c>
      <c r="L41" s="38">
        <f>K41/$K$249</f>
        <v>9.4232996820351204E-4</v>
      </c>
      <c r="Q41" s="39"/>
    </row>
    <row r="42" spans="1:19" ht="45">
      <c r="B42" s="202" t="s">
        <v>476</v>
      </c>
      <c r="C42" s="69" t="s">
        <v>31</v>
      </c>
      <c r="D42" s="46" t="s">
        <v>65</v>
      </c>
      <c r="E42" s="33" t="s">
        <v>66</v>
      </c>
      <c r="F42" s="96">
        <f>F41*1.4</f>
        <v>189</v>
      </c>
      <c r="G42" s="69" t="s">
        <v>58</v>
      </c>
      <c r="H42" s="228">
        <v>0.84</v>
      </c>
      <c r="I42" s="48">
        <v>1</v>
      </c>
      <c r="J42" s="36">
        <f>ROUND((H42*I42)*(1+C$10),2)</f>
        <v>1.01</v>
      </c>
      <c r="K42" s="37">
        <f>ROUND(F42*J42,2)</f>
        <v>190.89</v>
      </c>
      <c r="L42" s="38">
        <f>K42/$K$249</f>
        <v>2.6177889489975754E-4</v>
      </c>
      <c r="O42" s="8"/>
      <c r="Q42" s="39"/>
    </row>
    <row r="43" spans="1:19">
      <c r="A43" s="10"/>
      <c r="B43" s="255" t="s">
        <v>498</v>
      </c>
      <c r="C43" s="261"/>
      <c r="D43" s="71" t="s">
        <v>70</v>
      </c>
      <c r="E43" s="27"/>
      <c r="F43" s="27"/>
      <c r="G43" s="27"/>
      <c r="H43" s="232"/>
      <c r="I43" s="27"/>
      <c r="J43" s="27" t="s">
        <v>21</v>
      </c>
      <c r="K43" s="28">
        <f>SUM(K45:K54)</f>
        <v>43674.780000000006</v>
      </c>
      <c r="L43" s="29">
        <f>K43/$K$249</f>
        <v>5.9893842754413722E-2</v>
      </c>
      <c r="M43" s="10"/>
      <c r="N43" s="10"/>
      <c r="O43" s="10"/>
      <c r="P43" s="10"/>
      <c r="Q43" s="39"/>
      <c r="R43" s="10"/>
      <c r="S43" s="10"/>
    </row>
    <row r="44" spans="1:19" ht="15.75" customHeight="1">
      <c r="A44" s="8"/>
      <c r="B44" s="270" t="s">
        <v>477</v>
      </c>
      <c r="C44" s="271"/>
      <c r="D44" s="72" t="s">
        <v>72</v>
      </c>
      <c r="E44" s="73"/>
      <c r="F44" s="74"/>
      <c r="G44" s="74"/>
      <c r="H44" s="233"/>
      <c r="I44" s="74"/>
      <c r="J44" s="74"/>
      <c r="K44" s="74"/>
      <c r="L44" s="75"/>
      <c r="Q44" s="39"/>
    </row>
    <row r="45" spans="1:19" ht="33" customHeight="1">
      <c r="A45" s="8"/>
      <c r="B45" s="202" t="s">
        <v>478</v>
      </c>
      <c r="C45" s="31" t="s">
        <v>31</v>
      </c>
      <c r="D45" s="46" t="s">
        <v>74</v>
      </c>
      <c r="E45" s="33" t="s">
        <v>75</v>
      </c>
      <c r="F45" s="34">
        <v>280</v>
      </c>
      <c r="G45" s="31" t="s">
        <v>30</v>
      </c>
      <c r="H45" s="234">
        <v>1.91</v>
      </c>
      <c r="I45" s="35">
        <v>1</v>
      </c>
      <c r="J45" s="36">
        <f>ROUND((H45*I45)*(1+C$10),2)</f>
        <v>2.2999999999999998</v>
      </c>
      <c r="K45" s="37">
        <f>ROUND(F45*J45,2)</f>
        <v>644</v>
      </c>
      <c r="L45" s="38">
        <f>K45/$K$249</f>
        <v>8.8315578770728628E-4</v>
      </c>
      <c r="Q45" s="39"/>
    </row>
    <row r="46" spans="1:19" ht="15.75" customHeight="1">
      <c r="A46" s="8"/>
      <c r="B46" s="259" t="s">
        <v>479</v>
      </c>
      <c r="C46" s="258"/>
      <c r="D46" s="207" t="s">
        <v>334</v>
      </c>
      <c r="E46" s="65"/>
      <c r="F46" s="66"/>
      <c r="G46" s="66"/>
      <c r="H46" s="235"/>
      <c r="I46" s="66"/>
      <c r="J46" s="66"/>
      <c r="K46" s="66"/>
      <c r="L46" s="67"/>
      <c r="Q46" s="39"/>
    </row>
    <row r="47" spans="1:19" ht="44.25" customHeight="1">
      <c r="A47" s="8"/>
      <c r="B47" s="202" t="s">
        <v>480</v>
      </c>
      <c r="C47" s="69" t="s">
        <v>31</v>
      </c>
      <c r="D47" s="46" t="s">
        <v>342</v>
      </c>
      <c r="E47" s="33" t="s">
        <v>343</v>
      </c>
      <c r="F47" s="96">
        <f>280-81-15-20</f>
        <v>164</v>
      </c>
      <c r="G47" s="31" t="s">
        <v>78</v>
      </c>
      <c r="H47" s="234">
        <v>197.21</v>
      </c>
      <c r="I47" s="35">
        <v>1</v>
      </c>
      <c r="J47" s="36">
        <f>ROUND((H47*I47)*(1+C$10),2)</f>
        <v>237.32</v>
      </c>
      <c r="K47" s="37">
        <f>ROUND(F47*J47,2)</f>
        <v>38920.480000000003</v>
      </c>
      <c r="L47" s="38">
        <f>K47/$K$249</f>
        <v>5.337398629246224E-2</v>
      </c>
      <c r="Q47" s="39"/>
    </row>
    <row r="48" spans="1:19" ht="15.75" customHeight="1">
      <c r="A48" s="8"/>
      <c r="B48" s="259" t="s">
        <v>481</v>
      </c>
      <c r="C48" s="258"/>
      <c r="D48" s="64" t="s">
        <v>80</v>
      </c>
      <c r="E48" s="65"/>
      <c r="F48" s="66"/>
      <c r="G48" s="66"/>
      <c r="H48" s="235"/>
      <c r="I48" s="66"/>
      <c r="J48" s="66"/>
      <c r="K48" s="66"/>
      <c r="L48" s="67"/>
      <c r="Q48" s="39"/>
    </row>
    <row r="49" spans="1:19" ht="30">
      <c r="A49" s="8"/>
      <c r="B49" s="202" t="s">
        <v>482</v>
      </c>
      <c r="C49" s="69" t="s">
        <v>31</v>
      </c>
      <c r="D49" s="46" t="s">
        <v>337</v>
      </c>
      <c r="E49" s="33" t="s">
        <v>338</v>
      </c>
      <c r="F49" s="96">
        <v>20</v>
      </c>
      <c r="G49" s="31" t="s">
        <v>30</v>
      </c>
      <c r="H49" s="234">
        <v>120.72</v>
      </c>
      <c r="I49" s="35">
        <v>1</v>
      </c>
      <c r="J49" s="36">
        <f>ROUND((H49*I49)*(1+C$10),2)</f>
        <v>145.27000000000001</v>
      </c>
      <c r="K49" s="37">
        <f>ROUND(F49*J49,2)</f>
        <v>2905.4</v>
      </c>
      <c r="L49" s="38">
        <f>K49/$K$249</f>
        <v>3.9843491080819096E-3</v>
      </c>
    </row>
    <row r="50" spans="1:19" ht="60">
      <c r="A50" s="8"/>
      <c r="B50" s="202" t="s">
        <v>483</v>
      </c>
      <c r="C50" s="69" t="s">
        <v>31</v>
      </c>
      <c r="D50" s="46">
        <v>87690</v>
      </c>
      <c r="E50" s="33" t="s">
        <v>83</v>
      </c>
      <c r="F50" s="31">
        <v>20</v>
      </c>
      <c r="G50" s="31" t="s">
        <v>30</v>
      </c>
      <c r="H50" s="234">
        <v>42.42</v>
      </c>
      <c r="I50" s="35">
        <v>1</v>
      </c>
      <c r="J50" s="36">
        <f>ROUND((H50*I50)*(1+C$10),2)</f>
        <v>51.05</v>
      </c>
      <c r="K50" s="37">
        <f>ROUND(F50*J50,2)</f>
        <v>1021</v>
      </c>
      <c r="L50" s="38">
        <f>K50/$K$249</f>
        <v>1.4001584770949368E-3</v>
      </c>
    </row>
    <row r="51" spans="1:19" s="213" customFormat="1" ht="15.75" customHeight="1">
      <c r="A51" s="77"/>
      <c r="B51" s="257" t="s">
        <v>484</v>
      </c>
      <c r="C51" s="258"/>
      <c r="D51" s="64" t="s">
        <v>273</v>
      </c>
      <c r="E51" s="65"/>
      <c r="F51" s="66"/>
      <c r="G51" s="66"/>
      <c r="H51" s="235"/>
      <c r="I51" s="66"/>
      <c r="J51" s="66"/>
      <c r="K51" s="66"/>
      <c r="L51" s="67"/>
      <c r="Q51" s="39"/>
    </row>
    <row r="52" spans="1:19" s="213" customFormat="1" ht="15.75" customHeight="1">
      <c r="B52" s="202" t="s">
        <v>485</v>
      </c>
      <c r="C52" s="78" t="s">
        <v>31</v>
      </c>
      <c r="D52" s="46" t="s">
        <v>274</v>
      </c>
      <c r="E52" s="33" t="s">
        <v>275</v>
      </c>
      <c r="F52" s="96">
        <v>15</v>
      </c>
      <c r="G52" s="69" t="s">
        <v>30</v>
      </c>
      <c r="H52" s="234">
        <v>1.71</v>
      </c>
      <c r="I52" s="48">
        <v>1</v>
      </c>
      <c r="J52" s="36">
        <f>ROUND((H52*I52)*(1+C$10),2)</f>
        <v>2.06</v>
      </c>
      <c r="K52" s="37">
        <f>ROUND(F52*J52,2)</f>
        <v>30.9</v>
      </c>
      <c r="L52" s="38">
        <f>K52/$K$249</f>
        <v>4.2375021490924139E-5</v>
      </c>
      <c r="Q52" s="39"/>
    </row>
    <row r="53" spans="1:19" s="213" customFormat="1" ht="15.75" customHeight="1">
      <c r="B53" s="202" t="s">
        <v>486</v>
      </c>
      <c r="C53" s="78" t="s">
        <v>31</v>
      </c>
      <c r="D53" s="46" t="s">
        <v>276</v>
      </c>
      <c r="E53" s="33" t="s">
        <v>277</v>
      </c>
      <c r="F53" s="96">
        <v>15</v>
      </c>
      <c r="G53" s="69" t="s">
        <v>30</v>
      </c>
      <c r="H53" s="234">
        <v>4.24</v>
      </c>
      <c r="I53" s="48">
        <v>1</v>
      </c>
      <c r="J53" s="36">
        <f>ROUND((H53*I53)*(1+C$10),2)</f>
        <v>5.0999999999999996</v>
      </c>
      <c r="K53" s="37">
        <f>ROUND(F53*J53,2)</f>
        <v>76.5</v>
      </c>
      <c r="L53" s="38">
        <f>K53/$K$249</f>
        <v>1.0490903378821025E-4</v>
      </c>
      <c r="Q53" s="39"/>
    </row>
    <row r="54" spans="1:19" s="213" customFormat="1" ht="21" customHeight="1">
      <c r="B54" s="202" t="s">
        <v>487</v>
      </c>
      <c r="C54" s="78" t="s">
        <v>31</v>
      </c>
      <c r="D54" s="46" t="s">
        <v>278</v>
      </c>
      <c r="E54" s="33" t="s">
        <v>279</v>
      </c>
      <c r="F54" s="96">
        <v>15</v>
      </c>
      <c r="G54" s="69" t="s">
        <v>30</v>
      </c>
      <c r="H54" s="234">
        <v>4.24</v>
      </c>
      <c r="I54" s="48">
        <v>1</v>
      </c>
      <c r="J54" s="36">
        <f>ROUND((H54*I54)*(1+C$10),2)</f>
        <v>5.0999999999999996</v>
      </c>
      <c r="K54" s="37">
        <f>ROUND(F54*J54,2)</f>
        <v>76.5</v>
      </c>
      <c r="L54" s="38">
        <f>K54/$K$249</f>
        <v>1.0490903378821025E-4</v>
      </c>
      <c r="Q54" s="39"/>
    </row>
    <row r="55" spans="1:19">
      <c r="A55" s="10"/>
      <c r="B55" s="255" t="s">
        <v>488</v>
      </c>
      <c r="C55" s="256"/>
      <c r="D55" s="76" t="s">
        <v>84</v>
      </c>
      <c r="E55" s="27"/>
      <c r="F55" s="27"/>
      <c r="G55" s="27"/>
      <c r="H55" s="232"/>
      <c r="I55" s="27"/>
      <c r="J55" s="27" t="s">
        <v>21</v>
      </c>
      <c r="K55" s="28">
        <f>SUM(K56:K61)</f>
        <v>35692.839999999997</v>
      </c>
      <c r="L55" s="29">
        <f>K55/$K$249</f>
        <v>4.8947730164146171E-2</v>
      </c>
      <c r="M55" s="10"/>
      <c r="N55" s="10"/>
      <c r="O55" s="10"/>
      <c r="P55" s="10"/>
      <c r="Q55" s="39"/>
      <c r="R55" s="10"/>
      <c r="S55" s="10"/>
    </row>
    <row r="56" spans="1:19" ht="15.75" customHeight="1">
      <c r="B56" s="259" t="s">
        <v>489</v>
      </c>
      <c r="C56" s="258"/>
      <c r="D56" s="207" t="s">
        <v>452</v>
      </c>
      <c r="E56" s="65"/>
      <c r="F56" s="66"/>
      <c r="G56" s="66"/>
      <c r="H56" s="235"/>
      <c r="I56" s="66"/>
      <c r="J56" s="66"/>
      <c r="K56" s="66"/>
      <c r="L56" s="67"/>
      <c r="Q56" s="39"/>
    </row>
    <row r="57" spans="1:19">
      <c r="B57" s="254" t="s">
        <v>490</v>
      </c>
      <c r="C57" s="161" t="s">
        <v>394</v>
      </c>
      <c r="D57" s="78"/>
      <c r="E57" s="244" t="s">
        <v>453</v>
      </c>
      <c r="F57" s="80">
        <v>1</v>
      </c>
      <c r="G57" s="31" t="s">
        <v>27</v>
      </c>
      <c r="H57" s="236">
        <v>5410</v>
      </c>
      <c r="I57" s="40">
        <v>1</v>
      </c>
      <c r="J57" s="36">
        <f>ROUND((H57*I57)*(1+C$10),2)</f>
        <v>6510.39</v>
      </c>
      <c r="K57" s="37">
        <f>ROUND(F57*J57,2)</f>
        <v>6510.39</v>
      </c>
      <c r="L57" s="38">
        <f>K57/$K$249</f>
        <v>8.9280879017572048E-3</v>
      </c>
      <c r="Q57" s="39"/>
    </row>
    <row r="58" spans="1:19" s="213" customFormat="1">
      <c r="B58" s="254" t="s">
        <v>491</v>
      </c>
      <c r="C58" s="161" t="s">
        <v>394</v>
      </c>
      <c r="D58" s="78"/>
      <c r="E58" s="244" t="s">
        <v>454</v>
      </c>
      <c r="F58" s="97">
        <v>3</v>
      </c>
      <c r="G58" s="69" t="s">
        <v>27</v>
      </c>
      <c r="H58" s="236">
        <v>2500</v>
      </c>
      <c r="I58" s="40">
        <v>1</v>
      </c>
      <c r="J58" s="36">
        <f t="shared" ref="J58:J61" si="9">ROUND((H58*I58)*(1+C$10),2)</f>
        <v>3008.5</v>
      </c>
      <c r="K58" s="37">
        <f t="shared" ref="K58:K61" si="10">ROUND(F58*J58,2)</f>
        <v>9025.5</v>
      </c>
      <c r="L58" s="38">
        <f>K58/$K$249</f>
        <v>1.2377208947130609E-2</v>
      </c>
      <c r="Q58" s="39"/>
    </row>
    <row r="59" spans="1:19" s="213" customFormat="1">
      <c r="B59" s="254" t="s">
        <v>492</v>
      </c>
      <c r="C59" s="161" t="s">
        <v>394</v>
      </c>
      <c r="D59" s="78"/>
      <c r="E59" s="244" t="s">
        <v>455</v>
      </c>
      <c r="F59" s="97">
        <v>1</v>
      </c>
      <c r="G59" s="69" t="s">
        <v>27</v>
      </c>
      <c r="H59" s="236">
        <v>3500</v>
      </c>
      <c r="I59" s="40">
        <v>1</v>
      </c>
      <c r="J59" s="36">
        <f t="shared" si="9"/>
        <v>4211.8999999999996</v>
      </c>
      <c r="K59" s="37">
        <f t="shared" si="10"/>
        <v>4211.8999999999996</v>
      </c>
      <c r="L59" s="38">
        <f>K59/$K$249</f>
        <v>5.7760308419942839E-3</v>
      </c>
      <c r="Q59" s="39"/>
    </row>
    <row r="60" spans="1:19" s="213" customFormat="1">
      <c r="B60" s="254" t="s">
        <v>493</v>
      </c>
      <c r="C60" s="161" t="s">
        <v>394</v>
      </c>
      <c r="D60" s="78"/>
      <c r="E60" s="244" t="s">
        <v>456</v>
      </c>
      <c r="F60" s="97">
        <v>1</v>
      </c>
      <c r="G60" s="69" t="s">
        <v>27</v>
      </c>
      <c r="H60" s="236">
        <v>5250</v>
      </c>
      <c r="I60" s="40">
        <v>1</v>
      </c>
      <c r="J60" s="36">
        <f t="shared" si="9"/>
        <v>6317.85</v>
      </c>
      <c r="K60" s="37">
        <f t="shared" si="10"/>
        <v>6317.85</v>
      </c>
      <c r="L60" s="38">
        <f>K60/$K$249</f>
        <v>8.6640462629914271E-3</v>
      </c>
      <c r="Q60" s="39"/>
    </row>
    <row r="61" spans="1:19" s="213" customFormat="1">
      <c r="B61" s="254" t="s">
        <v>494</v>
      </c>
      <c r="C61" s="161" t="s">
        <v>394</v>
      </c>
      <c r="D61" s="78"/>
      <c r="E61" s="244" t="s">
        <v>457</v>
      </c>
      <c r="F61" s="97">
        <v>4</v>
      </c>
      <c r="G61" s="69" t="s">
        <v>27</v>
      </c>
      <c r="H61" s="236">
        <v>2000</v>
      </c>
      <c r="I61" s="40">
        <v>1</v>
      </c>
      <c r="J61" s="36">
        <f t="shared" si="9"/>
        <v>2406.8000000000002</v>
      </c>
      <c r="K61" s="37">
        <f t="shared" si="10"/>
        <v>9627.2000000000007</v>
      </c>
      <c r="L61" s="38">
        <f>K61/$K$249</f>
        <v>1.320235621027265E-2</v>
      </c>
      <c r="Q61" s="39"/>
    </row>
    <row r="62" spans="1:19" ht="41.25" customHeight="1">
      <c r="B62" s="22"/>
      <c r="C62" s="23"/>
      <c r="D62" s="23" t="s">
        <v>471</v>
      </c>
      <c r="E62" s="24"/>
      <c r="F62" s="23"/>
      <c r="G62" s="23"/>
      <c r="H62" s="226"/>
      <c r="I62" s="23"/>
      <c r="J62" s="81">
        <f>K63+K77+K101+K110+K149+K157+K202+K210+K232</f>
        <v>588272.94999999995</v>
      </c>
      <c r="K62" s="23"/>
      <c r="L62" s="26"/>
      <c r="Q62" s="39"/>
    </row>
    <row r="63" spans="1:19">
      <c r="A63" s="10"/>
      <c r="B63" s="255" t="s">
        <v>495</v>
      </c>
      <c r="C63" s="256"/>
      <c r="D63" s="76" t="s">
        <v>87</v>
      </c>
      <c r="E63" s="27"/>
      <c r="F63" s="27"/>
      <c r="G63" s="27"/>
      <c r="H63" s="232"/>
      <c r="I63" s="27"/>
      <c r="J63" s="27" t="s">
        <v>21</v>
      </c>
      <c r="K63" s="28">
        <f>SUM(K65:K76)</f>
        <v>31025.410000000003</v>
      </c>
      <c r="L63" s="29">
        <f>K63/$K$249</f>
        <v>4.2547003738340868E-2</v>
      </c>
      <c r="M63" s="10"/>
      <c r="N63" s="10"/>
      <c r="O63" s="10"/>
      <c r="P63" s="10"/>
      <c r="Q63" s="39"/>
      <c r="R63" s="10"/>
      <c r="S63" s="10"/>
    </row>
    <row r="64" spans="1:19" ht="15.75" customHeight="1">
      <c r="B64" s="259" t="s">
        <v>499</v>
      </c>
      <c r="C64" s="258"/>
      <c r="D64" s="207" t="s">
        <v>339</v>
      </c>
      <c r="E64" s="65"/>
      <c r="F64" s="66"/>
      <c r="G64" s="66"/>
      <c r="H64" s="235"/>
      <c r="I64" s="66"/>
      <c r="J64" s="66"/>
      <c r="K64" s="66"/>
      <c r="L64" s="67"/>
      <c r="Q64" s="39"/>
    </row>
    <row r="65" spans="1:19" ht="30">
      <c r="B65" s="254" t="s">
        <v>500</v>
      </c>
      <c r="C65" s="46" t="s">
        <v>31</v>
      </c>
      <c r="D65" s="78" t="s">
        <v>57</v>
      </c>
      <c r="E65" s="79" t="s">
        <v>90</v>
      </c>
      <c r="F65" s="216">
        <f>6.31*2</f>
        <v>12.62</v>
      </c>
      <c r="G65" s="31" t="s">
        <v>58</v>
      </c>
      <c r="H65" s="236">
        <v>5.17</v>
      </c>
      <c r="I65" s="40">
        <v>1</v>
      </c>
      <c r="J65" s="36">
        <f t="shared" ref="J65:J71" si="11">ROUND((H65*I65)*(1+C$10),2)</f>
        <v>6.22</v>
      </c>
      <c r="K65" s="37">
        <f t="shared" ref="K65:K71" si="12">ROUND(F65*J65,2)</f>
        <v>78.5</v>
      </c>
      <c r="L65" s="38">
        <f t="shared" ref="L65:L71" si="13">K65/$K$249</f>
        <v>1.0765175362581051E-4</v>
      </c>
      <c r="Q65" s="39"/>
    </row>
    <row r="66" spans="1:19" ht="30">
      <c r="B66" s="254" t="s">
        <v>501</v>
      </c>
      <c r="C66" s="46" t="s">
        <v>31</v>
      </c>
      <c r="D66" s="78" t="s">
        <v>92</v>
      </c>
      <c r="E66" s="79" t="s">
        <v>93</v>
      </c>
      <c r="F66" s="216">
        <f>14*0.5</f>
        <v>7</v>
      </c>
      <c r="G66" s="31" t="s">
        <v>30</v>
      </c>
      <c r="H66" s="236">
        <v>16.43</v>
      </c>
      <c r="I66" s="40">
        <v>1</v>
      </c>
      <c r="J66" s="36">
        <f t="shared" si="11"/>
        <v>19.77</v>
      </c>
      <c r="K66" s="37">
        <f t="shared" si="12"/>
        <v>138.38999999999999</v>
      </c>
      <c r="L66" s="38">
        <f t="shared" si="13"/>
        <v>1.8978249916275051E-4</v>
      </c>
      <c r="Q66" s="39"/>
    </row>
    <row r="67" spans="1:19" ht="45">
      <c r="B67" s="254" t="s">
        <v>502</v>
      </c>
      <c r="C67" s="46" t="s">
        <v>31</v>
      </c>
      <c r="D67" s="78" t="s">
        <v>63</v>
      </c>
      <c r="E67" s="79" t="s">
        <v>64</v>
      </c>
      <c r="F67" s="216">
        <f>(0.8*0.8*14)</f>
        <v>8.9600000000000009</v>
      </c>
      <c r="G67" s="31" t="s">
        <v>30</v>
      </c>
      <c r="H67" s="236">
        <v>8.93</v>
      </c>
      <c r="I67" s="40">
        <v>1</v>
      </c>
      <c r="J67" s="36">
        <f t="shared" si="11"/>
        <v>10.75</v>
      </c>
      <c r="K67" s="37">
        <f t="shared" si="12"/>
        <v>96.32</v>
      </c>
      <c r="L67" s="38">
        <f t="shared" si="13"/>
        <v>1.3208938737882889E-4</v>
      </c>
      <c r="Q67" s="39"/>
    </row>
    <row r="68" spans="1:19" s="206" customFormat="1" ht="45">
      <c r="B68" s="254" t="s">
        <v>503</v>
      </c>
      <c r="C68" s="46" t="s">
        <v>31</v>
      </c>
      <c r="D68" s="78" t="s">
        <v>344</v>
      </c>
      <c r="E68" s="79" t="s">
        <v>345</v>
      </c>
      <c r="F68" s="216">
        <v>41.16</v>
      </c>
      <c r="G68" s="69" t="s">
        <v>30</v>
      </c>
      <c r="H68" s="236">
        <v>117.18</v>
      </c>
      <c r="I68" s="40">
        <v>1</v>
      </c>
      <c r="J68" s="36">
        <f t="shared" si="11"/>
        <v>141.01</v>
      </c>
      <c r="K68" s="37">
        <f t="shared" si="12"/>
        <v>5803.97</v>
      </c>
      <c r="L68" s="38">
        <f t="shared" si="13"/>
        <v>7.9593318279184144E-3</v>
      </c>
      <c r="Q68" s="39"/>
    </row>
    <row r="69" spans="1:19" s="206" customFormat="1" ht="45">
      <c r="B69" s="254" t="s">
        <v>504</v>
      </c>
      <c r="C69" s="46" t="s">
        <v>31</v>
      </c>
      <c r="D69" s="78" t="s">
        <v>346</v>
      </c>
      <c r="E69" s="79" t="s">
        <v>347</v>
      </c>
      <c r="F69" s="216">
        <v>141.80000000000001</v>
      </c>
      <c r="G69" s="69" t="s">
        <v>68</v>
      </c>
      <c r="H69" s="236">
        <v>12.41</v>
      </c>
      <c r="I69" s="40">
        <v>1</v>
      </c>
      <c r="J69" s="36">
        <f t="shared" si="11"/>
        <v>14.93</v>
      </c>
      <c r="K69" s="37">
        <f t="shared" si="12"/>
        <v>2117.0700000000002</v>
      </c>
      <c r="L69" s="38">
        <f t="shared" si="13"/>
        <v>2.9032649432941997E-3</v>
      </c>
      <c r="Q69" s="39"/>
    </row>
    <row r="70" spans="1:19" s="206" customFormat="1" ht="45">
      <c r="B70" s="254" t="s">
        <v>505</v>
      </c>
      <c r="C70" s="46" t="s">
        <v>31</v>
      </c>
      <c r="D70" s="78" t="s">
        <v>69</v>
      </c>
      <c r="E70" s="79" t="s">
        <v>98</v>
      </c>
      <c r="F70" s="216">
        <v>7.7</v>
      </c>
      <c r="G70" s="69" t="s">
        <v>68</v>
      </c>
      <c r="H70" s="236">
        <v>11.68</v>
      </c>
      <c r="I70" s="40">
        <v>1</v>
      </c>
      <c r="J70" s="36">
        <f>ROUND((H70*I70)*(1+C$10),2)</f>
        <v>14.06</v>
      </c>
      <c r="K70" s="37">
        <f>ROUND(F70*J70,2)</f>
        <v>108.26</v>
      </c>
      <c r="L70" s="38">
        <f t="shared" si="13"/>
        <v>1.484634248093025E-4</v>
      </c>
      <c r="Q70" s="39"/>
    </row>
    <row r="71" spans="1:19" s="206" customFormat="1" ht="60">
      <c r="B71" s="254" t="s">
        <v>506</v>
      </c>
      <c r="C71" s="46" t="s">
        <v>31</v>
      </c>
      <c r="D71" s="78" t="s">
        <v>340</v>
      </c>
      <c r="E71" s="79" t="s">
        <v>341</v>
      </c>
      <c r="F71" s="216">
        <v>6.31</v>
      </c>
      <c r="G71" s="204" t="s">
        <v>58</v>
      </c>
      <c r="H71" s="236">
        <v>560.87</v>
      </c>
      <c r="I71" s="40">
        <v>1</v>
      </c>
      <c r="J71" s="36">
        <f t="shared" si="11"/>
        <v>674.95</v>
      </c>
      <c r="K71" s="37">
        <f t="shared" si="12"/>
        <v>4258.93</v>
      </c>
      <c r="L71" s="38">
        <f t="shared" si="13"/>
        <v>5.8405258989754549E-3</v>
      </c>
      <c r="Q71" s="39"/>
    </row>
    <row r="72" spans="1:19" ht="15.75" customHeight="1">
      <c r="B72" s="259" t="s">
        <v>507</v>
      </c>
      <c r="C72" s="258"/>
      <c r="D72" s="64" t="s">
        <v>97</v>
      </c>
      <c r="E72" s="65"/>
      <c r="F72" s="66"/>
      <c r="G72" s="66"/>
      <c r="H72" s="235"/>
      <c r="I72" s="66"/>
      <c r="J72" s="66"/>
      <c r="K72" s="66"/>
      <c r="L72" s="67"/>
      <c r="Q72" s="39"/>
    </row>
    <row r="73" spans="1:19" s="206" customFormat="1" ht="45">
      <c r="B73" s="254" t="s">
        <v>508</v>
      </c>
      <c r="C73" s="46" t="s">
        <v>31</v>
      </c>
      <c r="D73" s="78" t="s">
        <v>348</v>
      </c>
      <c r="E73" s="79" t="s">
        <v>349</v>
      </c>
      <c r="F73" s="216">
        <v>60.89</v>
      </c>
      <c r="G73" s="69" t="s">
        <v>30</v>
      </c>
      <c r="H73" s="236">
        <v>169.44</v>
      </c>
      <c r="I73" s="40">
        <v>1</v>
      </c>
      <c r="J73" s="36">
        <f t="shared" ref="J73" si="14">ROUND((H73*I73)*(1+C$10),2)</f>
        <v>203.9</v>
      </c>
      <c r="K73" s="37">
        <f t="shared" ref="K73" si="15">ROUND(F73*J73,2)</f>
        <v>12415.47</v>
      </c>
      <c r="L73" s="38">
        <f>K73/$K$249</f>
        <v>1.70260779310655E-2</v>
      </c>
      <c r="Q73" s="39"/>
    </row>
    <row r="74" spans="1:19" ht="45">
      <c r="B74" s="254" t="s">
        <v>509</v>
      </c>
      <c r="C74" s="46" t="s">
        <v>31</v>
      </c>
      <c r="D74" s="78" t="s">
        <v>350</v>
      </c>
      <c r="E74" s="79" t="s">
        <v>351</v>
      </c>
      <c r="F74" s="216">
        <v>137.80000000000001</v>
      </c>
      <c r="G74" s="31" t="s">
        <v>68</v>
      </c>
      <c r="H74" s="236">
        <v>16.489999999999998</v>
      </c>
      <c r="I74" s="40">
        <v>1</v>
      </c>
      <c r="J74" s="36">
        <f>ROUND((H74*I74)*(1+C$10),2)</f>
        <v>19.84</v>
      </c>
      <c r="K74" s="37">
        <f>ROUND(F74*J74,2)</f>
        <v>2733.95</v>
      </c>
      <c r="L74" s="38">
        <f>K74/$K$249</f>
        <v>3.7492294500036261E-3</v>
      </c>
      <c r="Q74" s="39"/>
    </row>
    <row r="75" spans="1:19" ht="45">
      <c r="B75" s="254" t="s">
        <v>510</v>
      </c>
      <c r="C75" s="46" t="s">
        <v>31</v>
      </c>
      <c r="D75" s="78" t="s">
        <v>69</v>
      </c>
      <c r="E75" s="79" t="s">
        <v>98</v>
      </c>
      <c r="F75" s="216">
        <v>54.8</v>
      </c>
      <c r="G75" s="31" t="s">
        <v>68</v>
      </c>
      <c r="H75" s="236">
        <v>11.68</v>
      </c>
      <c r="I75" s="40">
        <v>1</v>
      </c>
      <c r="J75" s="36">
        <f>ROUND((H75*I75)*(1+C$10),2)</f>
        <v>14.06</v>
      </c>
      <c r="K75" s="37">
        <f>ROUND(F75*J75,2)</f>
        <v>770.49</v>
      </c>
      <c r="L75" s="38">
        <f>K75/$K$249</f>
        <v>1.0566191038363152E-3</v>
      </c>
      <c r="Q75" s="39"/>
    </row>
    <row r="76" spans="1:19" s="206" customFormat="1" ht="60">
      <c r="B76" s="254" t="s">
        <v>511</v>
      </c>
      <c r="C76" s="46" t="s">
        <v>31</v>
      </c>
      <c r="D76" s="78" t="s">
        <v>340</v>
      </c>
      <c r="E76" s="79" t="s">
        <v>341</v>
      </c>
      <c r="F76" s="216">
        <v>3.71</v>
      </c>
      <c r="G76" s="69" t="s">
        <v>58</v>
      </c>
      <c r="H76" s="236">
        <v>560.87</v>
      </c>
      <c r="I76" s="40">
        <v>1</v>
      </c>
      <c r="J76" s="36">
        <f>ROUND((H76*I76)*(1+C$10),2)</f>
        <v>674.95</v>
      </c>
      <c r="K76" s="37">
        <f>ROUND(F76*J76,2)</f>
        <v>2504.06</v>
      </c>
      <c r="L76" s="38">
        <f>K76/$K$249</f>
        <v>3.4339675182706634E-3</v>
      </c>
      <c r="Q76" s="39"/>
    </row>
    <row r="77" spans="1:19">
      <c r="A77" s="10"/>
      <c r="B77" s="255" t="s">
        <v>512</v>
      </c>
      <c r="C77" s="256"/>
      <c r="D77" s="76" t="s">
        <v>99</v>
      </c>
      <c r="E77" s="27"/>
      <c r="F77" s="27"/>
      <c r="G77" s="27"/>
      <c r="H77" s="232"/>
      <c r="I77" s="27"/>
      <c r="J77" s="27" t="s">
        <v>21</v>
      </c>
      <c r="K77" s="28">
        <f>SUM(K79:K100)</f>
        <v>138278.24</v>
      </c>
      <c r="L77" s="29">
        <f>K77/$K$249</f>
        <v>0.18962923597822542</v>
      </c>
      <c r="M77" s="10"/>
      <c r="N77" s="10"/>
      <c r="O77" s="10"/>
      <c r="P77" s="10"/>
      <c r="Q77" s="39"/>
      <c r="R77" s="10"/>
      <c r="S77" s="10"/>
    </row>
    <row r="78" spans="1:19" ht="15.75" customHeight="1">
      <c r="B78" s="259" t="s">
        <v>71</v>
      </c>
      <c r="C78" s="258"/>
      <c r="D78" s="64" t="s">
        <v>101</v>
      </c>
      <c r="E78" s="65"/>
      <c r="F78" s="66"/>
      <c r="G78" s="66"/>
      <c r="H78" s="235"/>
      <c r="I78" s="66"/>
      <c r="J78" s="66"/>
      <c r="K78" s="66"/>
      <c r="L78" s="67"/>
      <c r="Q78" s="39"/>
    </row>
    <row r="79" spans="1:19" ht="45">
      <c r="B79" s="202" t="s">
        <v>73</v>
      </c>
      <c r="C79" s="46" t="s">
        <v>31</v>
      </c>
      <c r="D79" s="32" t="s">
        <v>353</v>
      </c>
      <c r="E79" s="47" t="s">
        <v>354</v>
      </c>
      <c r="F79" s="216">
        <v>82</v>
      </c>
      <c r="G79" s="31" t="s">
        <v>30</v>
      </c>
      <c r="H79" s="234">
        <v>189.53</v>
      </c>
      <c r="I79" s="35">
        <v>1</v>
      </c>
      <c r="J79" s="36">
        <f>ROUND((H79*I79)*(1+C$10),2)</f>
        <v>228.08</v>
      </c>
      <c r="K79" s="37">
        <f>ROUND(F79*J79,2)</f>
        <v>18702.560000000001</v>
      </c>
      <c r="L79" s="38">
        <f>K79/$K$249</f>
        <v>2.5647941162954636E-2</v>
      </c>
      <c r="Q79" s="39"/>
    </row>
    <row r="80" spans="1:19" ht="15.75" customHeight="1">
      <c r="B80" s="257" t="s">
        <v>76</v>
      </c>
      <c r="C80" s="258"/>
      <c r="D80" s="203" t="s">
        <v>382</v>
      </c>
      <c r="E80" s="82"/>
      <c r="F80" s="83"/>
      <c r="G80" s="83"/>
      <c r="H80" s="237"/>
      <c r="I80" s="83"/>
      <c r="J80" s="83"/>
      <c r="K80" s="83"/>
      <c r="L80" s="84"/>
      <c r="Q80" s="39"/>
    </row>
    <row r="81" spans="1:17" ht="45">
      <c r="B81" s="254" t="s">
        <v>77</v>
      </c>
      <c r="C81" s="46" t="s">
        <v>31</v>
      </c>
      <c r="D81" s="200" t="s">
        <v>355</v>
      </c>
      <c r="E81" s="79" t="s">
        <v>356</v>
      </c>
      <c r="F81" s="63">
        <f>73.31+55.42+5.09</f>
        <v>133.82000000000002</v>
      </c>
      <c r="G81" s="31" t="s">
        <v>30</v>
      </c>
      <c r="H81" s="234">
        <v>73.099999999999994</v>
      </c>
      <c r="I81" s="35">
        <v>1</v>
      </c>
      <c r="J81" s="36">
        <f>ROUND((H81*I81)*(1+C$10),2)</f>
        <v>87.97</v>
      </c>
      <c r="K81" s="37">
        <f>ROUND(F81*J81,2)</f>
        <v>11772.15</v>
      </c>
      <c r="L81" s="38">
        <f>K81/$K$249</f>
        <v>1.6143854668102996E-2</v>
      </c>
      <c r="Q81" s="39"/>
    </row>
    <row r="82" spans="1:17" s="208" customFormat="1" ht="45">
      <c r="B82" s="254" t="s">
        <v>513</v>
      </c>
      <c r="C82" s="46" t="s">
        <v>31</v>
      </c>
      <c r="D82" s="200" t="s">
        <v>357</v>
      </c>
      <c r="E82" s="79" t="s">
        <v>358</v>
      </c>
      <c r="F82" s="63">
        <f>F81*3</f>
        <v>401.46000000000004</v>
      </c>
      <c r="G82" s="204" t="s">
        <v>58</v>
      </c>
      <c r="H82" s="236">
        <v>14.6</v>
      </c>
      <c r="I82" s="48">
        <v>1</v>
      </c>
      <c r="J82" s="36">
        <f>ROUND((H82*I82)*(1+C$10),2)</f>
        <v>17.57</v>
      </c>
      <c r="K82" s="37">
        <f>ROUND(F82*J82,2)</f>
        <v>7053.65</v>
      </c>
      <c r="L82" s="38">
        <f>K82/$K$249</f>
        <v>9.6730928912445637E-3</v>
      </c>
      <c r="Q82" s="39"/>
    </row>
    <row r="83" spans="1:17" ht="60" customHeight="1">
      <c r="B83" s="254" t="s">
        <v>514</v>
      </c>
      <c r="C83" s="46" t="s">
        <v>31</v>
      </c>
      <c r="D83" s="46" t="s">
        <v>359</v>
      </c>
      <c r="E83" s="47" t="s">
        <v>360</v>
      </c>
      <c r="F83" s="216">
        <f>398.7+314.9+17.4</f>
        <v>730.99999999999989</v>
      </c>
      <c r="G83" s="204" t="s">
        <v>68</v>
      </c>
      <c r="H83" s="234">
        <v>15.21</v>
      </c>
      <c r="I83" s="35">
        <v>1</v>
      </c>
      <c r="J83" s="36">
        <f>ROUND((H83*I83)*(1+C$10),2)</f>
        <v>18.3</v>
      </c>
      <c r="K83" s="37">
        <f>ROUND(F83*J83,2)</f>
        <v>13377.3</v>
      </c>
      <c r="L83" s="38">
        <f>K83/$K$249</f>
        <v>1.8345093041765032E-2</v>
      </c>
      <c r="Q83" s="39"/>
    </row>
    <row r="84" spans="1:17" s="208" customFormat="1" ht="60">
      <c r="B84" s="254" t="s">
        <v>515</v>
      </c>
      <c r="C84" s="46" t="s">
        <v>31</v>
      </c>
      <c r="D84" s="78" t="s">
        <v>361</v>
      </c>
      <c r="E84" s="79" t="s">
        <v>362</v>
      </c>
      <c r="F84" s="216">
        <f>57.9+30.4</f>
        <v>88.3</v>
      </c>
      <c r="G84" s="69" t="s">
        <v>68</v>
      </c>
      <c r="H84" s="236">
        <v>16.71</v>
      </c>
      <c r="I84" s="40">
        <v>1</v>
      </c>
      <c r="J84" s="36">
        <f>ROUND((H84*I84)*(1+C$10),2)</f>
        <v>20.11</v>
      </c>
      <c r="K84" s="37">
        <f>ROUND(F84*J84,2)</f>
        <v>1775.71</v>
      </c>
      <c r="L84" s="38">
        <f>K84/$K$249</f>
        <v>2.4351375214125858E-3</v>
      </c>
      <c r="Q84" s="39"/>
    </row>
    <row r="85" spans="1:17" s="208" customFormat="1" ht="62.45" customHeight="1">
      <c r="B85" s="254" t="s">
        <v>516</v>
      </c>
      <c r="C85" s="46" t="s">
        <v>31</v>
      </c>
      <c r="D85" s="78" t="s">
        <v>363</v>
      </c>
      <c r="E85" s="79" t="s">
        <v>364</v>
      </c>
      <c r="F85" s="216">
        <f>11+8.39+0.76</f>
        <v>20.150000000000002</v>
      </c>
      <c r="G85" s="69" t="s">
        <v>58</v>
      </c>
      <c r="H85" s="236">
        <v>540.79999999999995</v>
      </c>
      <c r="I85" s="40">
        <v>1</v>
      </c>
      <c r="J85" s="36">
        <f>ROUND((H85*I85)*(1+C$10),2)</f>
        <v>650.79999999999995</v>
      </c>
      <c r="K85" s="37">
        <f>ROUND(F85*J85,2)</f>
        <v>13113.62</v>
      </c>
      <c r="L85" s="38">
        <f>K85/$K$249</f>
        <v>1.7983492858375815E-2</v>
      </c>
      <c r="Q85" s="39"/>
    </row>
    <row r="86" spans="1:17" s="201" customFormat="1" ht="15.75" customHeight="1">
      <c r="B86" s="257" t="s">
        <v>79</v>
      </c>
      <c r="C86" s="258"/>
      <c r="D86" s="203" t="s">
        <v>323</v>
      </c>
      <c r="E86" s="82"/>
      <c r="F86" s="83"/>
      <c r="G86" s="83"/>
      <c r="H86" s="237"/>
      <c r="I86" s="83"/>
      <c r="J86" s="83"/>
      <c r="K86" s="83"/>
      <c r="L86" s="84"/>
      <c r="Q86" s="39"/>
    </row>
    <row r="87" spans="1:17" s="201" customFormat="1" ht="45">
      <c r="B87" s="254" t="s">
        <v>81</v>
      </c>
      <c r="C87" s="46" t="s">
        <v>31</v>
      </c>
      <c r="D87" s="70" t="s">
        <v>365</v>
      </c>
      <c r="E87" s="47" t="s">
        <v>366</v>
      </c>
      <c r="F87" s="216">
        <v>14.72</v>
      </c>
      <c r="G87" s="69" t="s">
        <v>30</v>
      </c>
      <c r="H87" s="234">
        <v>255.31</v>
      </c>
      <c r="I87" s="48">
        <v>1</v>
      </c>
      <c r="J87" s="36">
        <f>ROUND((H87*I87)*(1+C$10),2)</f>
        <v>307.24</v>
      </c>
      <c r="K87" s="37">
        <f>ROUND(F87*J87,2)</f>
        <v>4522.57</v>
      </c>
      <c r="L87" s="38">
        <f>K87/$K$249</f>
        <v>6.2020712279679214E-3</v>
      </c>
      <c r="Q87" s="39"/>
    </row>
    <row r="88" spans="1:17" s="201" customFormat="1" ht="45">
      <c r="B88" s="254" t="s">
        <v>82</v>
      </c>
      <c r="C88" s="46" t="s">
        <v>31</v>
      </c>
      <c r="D88" s="70" t="s">
        <v>367</v>
      </c>
      <c r="E88" s="47" t="s">
        <v>368</v>
      </c>
      <c r="F88" s="216">
        <v>157</v>
      </c>
      <c r="G88" s="69" t="s">
        <v>68</v>
      </c>
      <c r="H88" s="234">
        <v>15.76</v>
      </c>
      <c r="I88" s="48">
        <v>1</v>
      </c>
      <c r="J88" s="36">
        <f>ROUND((H88*I88)*(1+C$10),2)</f>
        <v>18.97</v>
      </c>
      <c r="K88" s="37">
        <f>ROUND(F88*J88,2)</f>
        <v>2978.29</v>
      </c>
      <c r="L88" s="38">
        <f>K88/$K$249</f>
        <v>4.084307532563251E-3</v>
      </c>
      <c r="Q88" s="39"/>
    </row>
    <row r="89" spans="1:17" s="201" customFormat="1" ht="30">
      <c r="B89" s="254" t="s">
        <v>517</v>
      </c>
      <c r="C89" s="46" t="s">
        <v>31</v>
      </c>
      <c r="D89" s="70" t="s">
        <v>369</v>
      </c>
      <c r="E89" s="47" t="s">
        <v>370</v>
      </c>
      <c r="F89" s="216">
        <v>6.5</v>
      </c>
      <c r="G89" s="69" t="s">
        <v>68</v>
      </c>
      <c r="H89" s="234">
        <v>12.24</v>
      </c>
      <c r="I89" s="48">
        <v>1</v>
      </c>
      <c r="J89" s="36">
        <f>ROUND((H89*I89)*(1+C$10),2)</f>
        <v>14.73</v>
      </c>
      <c r="K89" s="37">
        <f>ROUND(F89*J89,2)</f>
        <v>95.75</v>
      </c>
      <c r="L89" s="38">
        <f>K89/$K$249</f>
        <v>1.3130771222511281E-4</v>
      </c>
      <c r="Q89" s="39"/>
    </row>
    <row r="90" spans="1:17" s="201" customFormat="1" ht="75">
      <c r="B90" s="254" t="s">
        <v>518</v>
      </c>
      <c r="C90" s="46" t="s">
        <v>31</v>
      </c>
      <c r="D90" s="70" t="s">
        <v>371</v>
      </c>
      <c r="E90" s="47" t="s">
        <v>372</v>
      </c>
      <c r="F90" s="216">
        <v>1.52</v>
      </c>
      <c r="G90" s="69" t="s">
        <v>58</v>
      </c>
      <c r="H90" s="234">
        <v>590.58000000000004</v>
      </c>
      <c r="I90" s="48">
        <v>1</v>
      </c>
      <c r="J90" s="36">
        <f>ROUND((H90*I90)*(1+C$10),2)</f>
        <v>710.7</v>
      </c>
      <c r="K90" s="37">
        <f>ROUND(F90*J90,2)</f>
        <v>1080.26</v>
      </c>
      <c r="L90" s="38">
        <f>K90/$K$249</f>
        <v>1.4814252658830326E-3</v>
      </c>
      <c r="Q90" s="39"/>
    </row>
    <row r="91" spans="1:17" ht="15.75" customHeight="1">
      <c r="B91" s="257" t="s">
        <v>519</v>
      </c>
      <c r="C91" s="258"/>
      <c r="D91" s="64" t="s">
        <v>112</v>
      </c>
      <c r="E91" s="65"/>
      <c r="F91" s="66"/>
      <c r="G91" s="66"/>
      <c r="H91" s="235"/>
      <c r="I91" s="66"/>
      <c r="J91" s="66"/>
      <c r="K91" s="66"/>
      <c r="L91" s="67"/>
      <c r="Q91" s="39"/>
    </row>
    <row r="92" spans="1:17" ht="30">
      <c r="B92" s="254" t="s">
        <v>520</v>
      </c>
      <c r="C92" s="46" t="s">
        <v>31</v>
      </c>
      <c r="D92" s="70" t="s">
        <v>373</v>
      </c>
      <c r="E92" s="47" t="s">
        <v>374</v>
      </c>
      <c r="F92" s="216">
        <f>61.96+4.55+10.2</f>
        <v>76.710000000000008</v>
      </c>
      <c r="G92" s="212" t="s">
        <v>30</v>
      </c>
      <c r="H92" s="234">
        <v>141.91999999999999</v>
      </c>
      <c r="I92" s="35">
        <v>1</v>
      </c>
      <c r="J92" s="36">
        <f>ROUND((H92*I92)*(1+C$10),2)</f>
        <v>170.79</v>
      </c>
      <c r="K92" s="37">
        <f>ROUND(F92*J92,2)</f>
        <v>13101.3</v>
      </c>
      <c r="L92" s="38">
        <f>K92/$K$249</f>
        <v>1.7966597704176194E-2</v>
      </c>
      <c r="Q92" s="39"/>
    </row>
    <row r="93" spans="1:17" ht="60">
      <c r="B93" s="254" t="s">
        <v>521</v>
      </c>
      <c r="C93" s="46" t="s">
        <v>31</v>
      </c>
      <c r="D93" s="70">
        <v>92778</v>
      </c>
      <c r="E93" s="47" t="s">
        <v>377</v>
      </c>
      <c r="F93" s="216">
        <f>150.3+137.6+19</f>
        <v>306.89999999999998</v>
      </c>
      <c r="G93" s="31" t="s">
        <v>68</v>
      </c>
      <c r="H93" s="234">
        <v>14.68</v>
      </c>
      <c r="I93" s="35">
        <v>1</v>
      </c>
      <c r="J93" s="36">
        <f>ROUND((H93*I93)*(1+C$10),2)</f>
        <v>17.670000000000002</v>
      </c>
      <c r="K93" s="37">
        <f>ROUND(F93*J93,2)</f>
        <v>5422.92</v>
      </c>
      <c r="L93" s="38">
        <f>K93/$K$249</f>
        <v>7.4367751308596223E-3</v>
      </c>
      <c r="Q93" s="39"/>
    </row>
    <row r="94" spans="1:17" ht="60">
      <c r="A94" s="8"/>
      <c r="B94" s="254" t="s">
        <v>522</v>
      </c>
      <c r="C94" s="46" t="s">
        <v>31</v>
      </c>
      <c r="D94" s="70" t="s">
        <v>375</v>
      </c>
      <c r="E94" s="47" t="s">
        <v>376</v>
      </c>
      <c r="F94" s="216">
        <f>49.4+59.5+7.4</f>
        <v>116.30000000000001</v>
      </c>
      <c r="G94" s="31" t="s">
        <v>68</v>
      </c>
      <c r="H94" s="234">
        <v>18.940000000000001</v>
      </c>
      <c r="I94" s="35">
        <v>1</v>
      </c>
      <c r="J94" s="36">
        <f>ROUND((H94*I94)*(1+C$10),2)</f>
        <v>22.79</v>
      </c>
      <c r="K94" s="37">
        <f>ROUND(F94*J94,2)</f>
        <v>2650.48</v>
      </c>
      <c r="L94" s="38">
        <f>K94/$K$249</f>
        <v>3.6347620375813791E-3</v>
      </c>
      <c r="Q94" s="39"/>
    </row>
    <row r="95" spans="1:17" ht="60">
      <c r="B95" s="254" t="s">
        <v>523</v>
      </c>
      <c r="C95" s="46" t="s">
        <v>31</v>
      </c>
      <c r="D95" s="70" t="s">
        <v>363</v>
      </c>
      <c r="E95" s="215" t="s">
        <v>364</v>
      </c>
      <c r="F95" s="63">
        <f>3.59+4.34+0.53</f>
        <v>8.4599999999999991</v>
      </c>
      <c r="G95" s="69" t="s">
        <v>58</v>
      </c>
      <c r="H95" s="236">
        <v>540.79999999999995</v>
      </c>
      <c r="I95" s="35">
        <v>1</v>
      </c>
      <c r="J95" s="36">
        <f>ROUND((H95*I95)*(1+C$10),2)</f>
        <v>650.79999999999995</v>
      </c>
      <c r="K95" s="37">
        <f>ROUND(F95*J95,2)</f>
        <v>5505.77</v>
      </c>
      <c r="L95" s="38">
        <f>K95/$K$249</f>
        <v>7.5503923001322137E-3</v>
      </c>
      <c r="Q95" s="39"/>
    </row>
    <row r="96" spans="1:17" ht="15.75" customHeight="1">
      <c r="B96" s="257" t="s">
        <v>524</v>
      </c>
      <c r="C96" s="258"/>
      <c r="D96" s="64" t="s">
        <v>114</v>
      </c>
      <c r="E96" s="65"/>
      <c r="F96" s="66"/>
      <c r="G96" s="66"/>
      <c r="H96" s="235"/>
      <c r="I96" s="66"/>
      <c r="J96" s="66"/>
      <c r="K96" s="66"/>
      <c r="L96" s="67"/>
      <c r="Q96" s="39"/>
    </row>
    <row r="97" spans="1:19" ht="45">
      <c r="B97" s="254" t="s">
        <v>525</v>
      </c>
      <c r="C97" s="46" t="s">
        <v>31</v>
      </c>
      <c r="D97" s="70" t="s">
        <v>380</v>
      </c>
      <c r="E97" s="47" t="s">
        <v>381</v>
      </c>
      <c r="F97" s="216">
        <f>35.1+37.8+3.6+7.56</f>
        <v>84.06</v>
      </c>
      <c r="G97" s="31" t="s">
        <v>30</v>
      </c>
      <c r="H97" s="234">
        <v>256.25</v>
      </c>
      <c r="I97" s="35">
        <v>1</v>
      </c>
      <c r="J97" s="36">
        <f>ROUND((H97*I97)*(1+C$10),2)</f>
        <v>308.37</v>
      </c>
      <c r="K97" s="37">
        <f>ROUND(F97*J97,2)</f>
        <v>25921.58</v>
      </c>
      <c r="L97" s="38">
        <f>K97/$K$249</f>
        <v>3.5547815843971181E-2</v>
      </c>
      <c r="Q97" s="39"/>
    </row>
    <row r="98" spans="1:19" ht="60">
      <c r="B98" s="254" t="s">
        <v>526</v>
      </c>
      <c r="C98" s="46" t="s">
        <v>31</v>
      </c>
      <c r="D98" s="70">
        <v>92778</v>
      </c>
      <c r="E98" s="47" t="s">
        <v>377</v>
      </c>
      <c r="F98" s="216">
        <f>139.3+160.2+10.5+51.2</f>
        <v>361.2</v>
      </c>
      <c r="G98" s="69" t="s">
        <v>68</v>
      </c>
      <c r="H98" s="234">
        <v>14.68</v>
      </c>
      <c r="I98" s="35">
        <v>1</v>
      </c>
      <c r="J98" s="36">
        <f>ROUND((H98*I98)*(1+C$10),2)</f>
        <v>17.670000000000002</v>
      </c>
      <c r="K98" s="37">
        <f>ROUND(F98*J98,2)</f>
        <v>6382.4</v>
      </c>
      <c r="L98" s="38">
        <f>K98/$K$249</f>
        <v>8.752567545749974E-3</v>
      </c>
      <c r="Q98" s="39"/>
    </row>
    <row r="99" spans="1:19" ht="60">
      <c r="B99" s="254" t="s">
        <v>527</v>
      </c>
      <c r="C99" s="46" t="s">
        <v>31</v>
      </c>
      <c r="D99" s="70" t="s">
        <v>375</v>
      </c>
      <c r="E99" s="47" t="s">
        <v>376</v>
      </c>
      <c r="F99" s="216">
        <f>43.6+46.7+4.7+7.7</f>
        <v>102.70000000000002</v>
      </c>
      <c r="G99" s="69" t="s">
        <v>68</v>
      </c>
      <c r="H99" s="234">
        <v>18.940000000000001</v>
      </c>
      <c r="I99" s="35">
        <v>1</v>
      </c>
      <c r="J99" s="36">
        <f>ROUND((H99*I99)*(1+C$10),2)</f>
        <v>22.79</v>
      </c>
      <c r="K99" s="37">
        <f>ROUND(F99*J99,2)</f>
        <v>2340.5300000000002</v>
      </c>
      <c r="L99" s="38">
        <f>K99/$K$249</f>
        <v>3.2097090307492779E-3</v>
      </c>
      <c r="Q99" s="39"/>
    </row>
    <row r="100" spans="1:19" ht="45">
      <c r="A100" s="77"/>
      <c r="B100" s="254" t="s">
        <v>528</v>
      </c>
      <c r="C100" s="46" t="s">
        <v>31</v>
      </c>
      <c r="D100" s="70" t="s">
        <v>378</v>
      </c>
      <c r="E100" s="47" t="s">
        <v>379</v>
      </c>
      <c r="F100" s="216">
        <f>1.75+1.89+0.18</f>
        <v>3.82</v>
      </c>
      <c r="G100" s="31" t="s">
        <v>58</v>
      </c>
      <c r="H100" s="234">
        <v>539.79</v>
      </c>
      <c r="I100" s="35">
        <v>1</v>
      </c>
      <c r="J100" s="36">
        <f>ROUND((H100*I100)*(1+C$10),2)</f>
        <v>649.58000000000004</v>
      </c>
      <c r="K100" s="37">
        <f>ROUND(F100*J100,2)</f>
        <v>2481.4</v>
      </c>
      <c r="L100" s="38">
        <f>K100/$K$249</f>
        <v>3.4028925025106523E-3</v>
      </c>
      <c r="Q100" s="39"/>
    </row>
    <row r="101" spans="1:19">
      <c r="A101" s="10"/>
      <c r="B101" s="255" t="s">
        <v>529</v>
      </c>
      <c r="C101" s="256"/>
      <c r="D101" s="76" t="s">
        <v>115</v>
      </c>
      <c r="E101" s="27"/>
      <c r="F101" s="27"/>
      <c r="G101" s="27"/>
      <c r="H101" s="232"/>
      <c r="I101" s="27"/>
      <c r="J101" s="27" t="s">
        <v>21</v>
      </c>
      <c r="K101" s="28">
        <f>SUM(K103:K109)</f>
        <v>25647.64</v>
      </c>
      <c r="L101" s="29">
        <f>K101/$K$249</f>
        <v>3.517214550781507E-2</v>
      </c>
      <c r="M101" s="10"/>
      <c r="N101" s="10"/>
      <c r="O101" s="10"/>
      <c r="P101" s="10"/>
      <c r="Q101" s="39"/>
      <c r="R101" s="10"/>
      <c r="S101" s="10"/>
    </row>
    <row r="102" spans="1:19" ht="15.75" customHeight="1">
      <c r="B102" s="257" t="s">
        <v>530</v>
      </c>
      <c r="C102" s="258"/>
      <c r="D102" s="64" t="s">
        <v>117</v>
      </c>
      <c r="E102" s="65"/>
      <c r="F102" s="66"/>
      <c r="G102" s="66"/>
      <c r="H102" s="235"/>
      <c r="I102" s="66"/>
      <c r="J102" s="66"/>
      <c r="K102" s="66"/>
      <c r="L102" s="67"/>
      <c r="Q102" s="39"/>
    </row>
    <row r="103" spans="1:19" ht="59.25" customHeight="1">
      <c r="B103" s="254" t="s">
        <v>531</v>
      </c>
      <c r="C103" s="46" t="s">
        <v>31</v>
      </c>
      <c r="D103" s="70" t="s">
        <v>331</v>
      </c>
      <c r="E103" s="47" t="s">
        <v>332</v>
      </c>
      <c r="F103" s="63">
        <f>162.45+46.42+18.5</f>
        <v>227.37</v>
      </c>
      <c r="G103" s="31" t="s">
        <v>30</v>
      </c>
      <c r="H103" s="234">
        <v>88.84</v>
      </c>
      <c r="I103" s="35">
        <v>1</v>
      </c>
      <c r="J103" s="36">
        <f>ROUND((H103*I103)*(1+C$10),2)</f>
        <v>106.91</v>
      </c>
      <c r="K103" s="37">
        <f>ROUND(F103*J103,2)</f>
        <v>24308.13</v>
      </c>
      <c r="L103" s="38">
        <f>K103/$K$249</f>
        <v>3.3335195182983099E-2</v>
      </c>
      <c r="Q103" s="39"/>
    </row>
    <row r="104" spans="1:19" ht="15.75" customHeight="1">
      <c r="B104" s="257" t="s">
        <v>532</v>
      </c>
      <c r="C104" s="258"/>
      <c r="D104" s="64" t="s">
        <v>120</v>
      </c>
      <c r="E104" s="65"/>
      <c r="F104" s="66"/>
      <c r="G104" s="66"/>
      <c r="H104" s="235"/>
      <c r="I104" s="66"/>
      <c r="J104" s="66"/>
      <c r="K104" s="66"/>
      <c r="L104" s="67"/>
      <c r="Q104" s="39"/>
    </row>
    <row r="105" spans="1:19" ht="30">
      <c r="B105" s="254" t="s">
        <v>533</v>
      </c>
      <c r="C105" s="46" t="s">
        <v>31</v>
      </c>
      <c r="D105" s="70">
        <v>93186</v>
      </c>
      <c r="E105" s="47" t="s">
        <v>122</v>
      </c>
      <c r="F105" s="68">
        <v>1.6</v>
      </c>
      <c r="G105" s="31" t="s">
        <v>26</v>
      </c>
      <c r="H105" s="234">
        <v>83.4</v>
      </c>
      <c r="I105" s="35">
        <v>1</v>
      </c>
      <c r="J105" s="36">
        <f>ROUND((H105*I105)*(1+C$10),2)</f>
        <v>100.36</v>
      </c>
      <c r="K105" s="37">
        <f>ROUND(F105*J105,2)</f>
        <v>160.58000000000001</v>
      </c>
      <c r="L105" s="38">
        <f t="shared" ref="L105:L110" si="16">K105/$K$249</f>
        <v>2.2021297576092552E-4</v>
      </c>
      <c r="Q105" s="39"/>
    </row>
    <row r="106" spans="1:19" ht="30">
      <c r="B106" s="254" t="s">
        <v>534</v>
      </c>
      <c r="C106" s="46" t="s">
        <v>31</v>
      </c>
      <c r="D106" s="70" t="s">
        <v>124</v>
      </c>
      <c r="E106" s="47" t="s">
        <v>125</v>
      </c>
      <c r="F106" s="68">
        <v>3.25</v>
      </c>
      <c r="G106" s="31" t="s">
        <v>26</v>
      </c>
      <c r="H106" s="234">
        <v>95.88</v>
      </c>
      <c r="I106" s="35">
        <v>1</v>
      </c>
      <c r="J106" s="36">
        <f>ROUND((H106*I106)*(1+C$10),2)</f>
        <v>115.38</v>
      </c>
      <c r="K106" s="37">
        <f>ROUND(F106*J106,2)</f>
        <v>374.99</v>
      </c>
      <c r="L106" s="38">
        <f t="shared" si="16"/>
        <v>5.1424625595086228E-4</v>
      </c>
      <c r="Q106" s="39"/>
    </row>
    <row r="107" spans="1:19" ht="45">
      <c r="B107" s="254" t="s">
        <v>535</v>
      </c>
      <c r="C107" s="46" t="s">
        <v>31</v>
      </c>
      <c r="D107" s="70">
        <v>93196</v>
      </c>
      <c r="E107" s="47" t="s">
        <v>126</v>
      </c>
      <c r="F107" s="68">
        <v>1.6</v>
      </c>
      <c r="G107" s="31" t="s">
        <v>26</v>
      </c>
      <c r="H107" s="234">
        <v>80.98</v>
      </c>
      <c r="I107" s="35">
        <v>1</v>
      </c>
      <c r="J107" s="36">
        <f>ROUND((H107*I107)*(1+C$10),2)</f>
        <v>97.45</v>
      </c>
      <c r="K107" s="37">
        <f>ROUND(F107*J107,2)</f>
        <v>155.91999999999999</v>
      </c>
      <c r="L107" s="38">
        <f t="shared" si="16"/>
        <v>2.1382243853931685E-4</v>
      </c>
      <c r="Q107" s="39"/>
    </row>
    <row r="108" spans="1:19" ht="45">
      <c r="B108" s="254" t="s">
        <v>536</v>
      </c>
      <c r="C108" s="46" t="s">
        <v>31</v>
      </c>
      <c r="D108" s="70" t="s">
        <v>127</v>
      </c>
      <c r="E108" s="47" t="s">
        <v>128</v>
      </c>
      <c r="F108" s="68">
        <v>3.26</v>
      </c>
      <c r="G108" s="31" t="s">
        <v>26</v>
      </c>
      <c r="H108" s="234">
        <v>90.66</v>
      </c>
      <c r="I108" s="35">
        <v>1</v>
      </c>
      <c r="J108" s="36">
        <f>ROUND((H108*I108)*(1+C$10),2)</f>
        <v>109.1</v>
      </c>
      <c r="K108" s="37">
        <f>ROUND(F108*J108,2)</f>
        <v>355.67</v>
      </c>
      <c r="L108" s="38">
        <f t="shared" si="16"/>
        <v>4.8775158231964365E-4</v>
      </c>
      <c r="Q108" s="39"/>
    </row>
    <row r="109" spans="1:19" ht="45">
      <c r="B109" s="254" t="s">
        <v>537</v>
      </c>
      <c r="C109" s="46" t="s">
        <v>31</v>
      </c>
      <c r="D109" s="70">
        <v>93196</v>
      </c>
      <c r="E109" s="47" t="s">
        <v>129</v>
      </c>
      <c r="F109" s="68">
        <v>3</v>
      </c>
      <c r="G109" s="31" t="s">
        <v>26</v>
      </c>
      <c r="H109" s="234">
        <v>80.98</v>
      </c>
      <c r="I109" s="35">
        <v>1</v>
      </c>
      <c r="J109" s="36">
        <f>ROUND((H109*I109)*(1+C$10),2)</f>
        <v>97.45</v>
      </c>
      <c r="K109" s="37">
        <f>ROUND(F109*J109,2)</f>
        <v>292.35000000000002</v>
      </c>
      <c r="L109" s="38">
        <f t="shared" si="16"/>
        <v>4.0091707226121918E-4</v>
      </c>
      <c r="Q109" s="39"/>
    </row>
    <row r="110" spans="1:19">
      <c r="A110" s="10"/>
      <c r="B110" s="255" t="s">
        <v>538</v>
      </c>
      <c r="C110" s="256"/>
      <c r="D110" s="76" t="s">
        <v>130</v>
      </c>
      <c r="E110" s="27"/>
      <c r="F110" s="27"/>
      <c r="G110" s="27"/>
      <c r="H110" s="232"/>
      <c r="I110" s="27"/>
      <c r="J110" s="27" t="s">
        <v>21</v>
      </c>
      <c r="K110" s="28">
        <f>SUM(K112:K148)</f>
        <v>31556.81</v>
      </c>
      <c r="L110" s="29">
        <f t="shared" si="16"/>
        <v>4.3275744399191254E-2</v>
      </c>
      <c r="M110" s="10"/>
      <c r="N110" s="10"/>
      <c r="O110" s="10"/>
      <c r="P110" s="10"/>
      <c r="Q110" s="39"/>
      <c r="R110" s="10"/>
      <c r="S110" s="10"/>
    </row>
    <row r="111" spans="1:19" ht="15.75" customHeight="1">
      <c r="B111" s="257" t="s">
        <v>539</v>
      </c>
      <c r="C111" s="258"/>
      <c r="D111" s="64" t="s">
        <v>132</v>
      </c>
      <c r="E111" s="65"/>
      <c r="F111" s="66"/>
      <c r="G111" s="66"/>
      <c r="H111" s="235"/>
      <c r="I111" s="66"/>
      <c r="J111" s="66"/>
      <c r="K111" s="66"/>
      <c r="L111" s="67"/>
      <c r="Q111" s="39"/>
    </row>
    <row r="112" spans="1:19" ht="30">
      <c r="B112" s="254" t="s">
        <v>540</v>
      </c>
      <c r="C112" s="46" t="s">
        <v>31</v>
      </c>
      <c r="D112" s="70" t="s">
        <v>134</v>
      </c>
      <c r="E112" s="47" t="s">
        <v>135</v>
      </c>
      <c r="F112" s="68">
        <v>3.63</v>
      </c>
      <c r="G112" s="31" t="s">
        <v>58</v>
      </c>
      <c r="H112" s="236">
        <v>109.91</v>
      </c>
      <c r="I112" s="35">
        <v>1</v>
      </c>
      <c r="J112" s="36">
        <f t="shared" ref="J112:J117" si="17">ROUND((H112*I112)*(1+C$10),2)</f>
        <v>132.27000000000001</v>
      </c>
      <c r="K112" s="37">
        <f t="shared" ref="K112:K117" si="18">ROUND(F112*J112,2)</f>
        <v>480.14</v>
      </c>
      <c r="L112" s="38">
        <f t="shared" ref="L112:L117" si="19">K112/$K$249</f>
        <v>6.5844475141269628E-4</v>
      </c>
      <c r="Q112" s="39"/>
    </row>
    <row r="113" spans="2:17" ht="45">
      <c r="B113" s="254" t="s">
        <v>541</v>
      </c>
      <c r="C113" s="46" t="s">
        <v>31</v>
      </c>
      <c r="D113" s="70" t="s">
        <v>136</v>
      </c>
      <c r="E113" s="47" t="s">
        <v>137</v>
      </c>
      <c r="F113" s="68">
        <v>1</v>
      </c>
      <c r="G113" s="31" t="s">
        <v>27</v>
      </c>
      <c r="H113" s="236">
        <v>179.76</v>
      </c>
      <c r="I113" s="35">
        <v>1</v>
      </c>
      <c r="J113" s="36">
        <f t="shared" si="17"/>
        <v>216.32</v>
      </c>
      <c r="K113" s="37">
        <f t="shared" si="18"/>
        <v>216.32</v>
      </c>
      <c r="L113" s="38">
        <f t="shared" si="19"/>
        <v>2.9665257763484496E-4</v>
      </c>
      <c r="Q113" s="39"/>
    </row>
    <row r="114" spans="2:17" ht="30">
      <c r="B114" s="254" t="s">
        <v>542</v>
      </c>
      <c r="C114" s="46" t="s">
        <v>31</v>
      </c>
      <c r="D114" s="70" t="s">
        <v>138</v>
      </c>
      <c r="E114" s="47" t="s">
        <v>139</v>
      </c>
      <c r="F114" s="68">
        <v>1</v>
      </c>
      <c r="G114" s="31" t="s">
        <v>27</v>
      </c>
      <c r="H114" s="236">
        <v>226.84</v>
      </c>
      <c r="I114" s="35">
        <v>1</v>
      </c>
      <c r="J114" s="36">
        <f t="shared" si="17"/>
        <v>272.98</v>
      </c>
      <c r="K114" s="37">
        <f t="shared" si="18"/>
        <v>272.98</v>
      </c>
      <c r="L114" s="38">
        <f t="shared" si="19"/>
        <v>3.7435383063406057E-4</v>
      </c>
      <c r="Q114" s="39"/>
    </row>
    <row r="115" spans="2:17" ht="45">
      <c r="B115" s="254" t="s">
        <v>543</v>
      </c>
      <c r="C115" s="46" t="s">
        <v>31</v>
      </c>
      <c r="D115" s="70" t="s">
        <v>140</v>
      </c>
      <c r="E115" s="47" t="s">
        <v>141</v>
      </c>
      <c r="F115" s="68">
        <v>30</v>
      </c>
      <c r="G115" s="31" t="s">
        <v>26</v>
      </c>
      <c r="H115" s="236">
        <v>9.56</v>
      </c>
      <c r="I115" s="35">
        <v>1</v>
      </c>
      <c r="J115" s="36">
        <f t="shared" si="17"/>
        <v>11.5</v>
      </c>
      <c r="K115" s="37">
        <f t="shared" si="18"/>
        <v>345</v>
      </c>
      <c r="L115" s="38">
        <f t="shared" si="19"/>
        <v>4.7311917198604621E-4</v>
      </c>
      <c r="Q115" s="39"/>
    </row>
    <row r="116" spans="2:17" ht="30">
      <c r="B116" s="254" t="s">
        <v>544</v>
      </c>
      <c r="C116" s="32" t="s">
        <v>32</v>
      </c>
      <c r="D116" s="70">
        <v>370</v>
      </c>
      <c r="E116" s="47" t="s">
        <v>67</v>
      </c>
      <c r="F116" s="68">
        <v>2.63</v>
      </c>
      <c r="G116" s="31" t="s">
        <v>58</v>
      </c>
      <c r="H116" s="236">
        <v>105</v>
      </c>
      <c r="I116" s="35">
        <v>1</v>
      </c>
      <c r="J116" s="36">
        <f t="shared" si="17"/>
        <v>126.36</v>
      </c>
      <c r="K116" s="37">
        <f t="shared" si="18"/>
        <v>332.33</v>
      </c>
      <c r="L116" s="38">
        <f t="shared" si="19"/>
        <v>4.5574404181484846E-4</v>
      </c>
      <c r="Q116" s="39"/>
    </row>
    <row r="117" spans="2:17" ht="60">
      <c r="B117" s="254" t="s">
        <v>545</v>
      </c>
      <c r="C117" s="46" t="s">
        <v>31</v>
      </c>
      <c r="D117" s="70" t="s">
        <v>142</v>
      </c>
      <c r="E117" s="47" t="s">
        <v>143</v>
      </c>
      <c r="F117" s="68">
        <v>6</v>
      </c>
      <c r="G117" s="31" t="s">
        <v>27</v>
      </c>
      <c r="H117" s="236">
        <v>61.84</v>
      </c>
      <c r="I117" s="35">
        <v>1</v>
      </c>
      <c r="J117" s="36">
        <f t="shared" si="17"/>
        <v>74.42</v>
      </c>
      <c r="K117" s="37">
        <f t="shared" si="18"/>
        <v>446.52</v>
      </c>
      <c r="L117" s="38">
        <f t="shared" si="19"/>
        <v>6.1233963094263575E-4</v>
      </c>
      <c r="Q117" s="39"/>
    </row>
    <row r="118" spans="2:17" ht="15.75" customHeight="1">
      <c r="B118" s="257" t="s">
        <v>546</v>
      </c>
      <c r="C118" s="258"/>
      <c r="D118" s="64" t="s">
        <v>144</v>
      </c>
      <c r="E118" s="65"/>
      <c r="F118" s="66"/>
      <c r="G118" s="66"/>
      <c r="H118" s="235"/>
      <c r="I118" s="66"/>
      <c r="J118" s="66"/>
      <c r="K118" s="66"/>
      <c r="L118" s="67"/>
      <c r="Q118" s="39"/>
    </row>
    <row r="119" spans="2:17" ht="30">
      <c r="B119" s="254" t="s">
        <v>547</v>
      </c>
      <c r="C119" s="46" t="s">
        <v>31</v>
      </c>
      <c r="D119" s="70" t="s">
        <v>386</v>
      </c>
      <c r="E119" s="47" t="s">
        <v>387</v>
      </c>
      <c r="F119" s="68">
        <v>1</v>
      </c>
      <c r="G119" s="31" t="s">
        <v>27</v>
      </c>
      <c r="H119" s="234">
        <v>820.09</v>
      </c>
      <c r="I119" s="35">
        <v>1</v>
      </c>
      <c r="J119" s="36">
        <f t="shared" ref="J119:J124" si="20">ROUND((H119*I119)*(1+C$10),2)</f>
        <v>986.9</v>
      </c>
      <c r="K119" s="37">
        <f t="shared" ref="K119:K124" si="21">ROUND(F119*J119,2)</f>
        <v>986.9</v>
      </c>
      <c r="L119" s="38">
        <f t="shared" ref="L119:L124" si="22">K119/$K$249</f>
        <v>1.3533951038638521E-3</v>
      </c>
      <c r="Q119" s="39"/>
    </row>
    <row r="120" spans="2:17" ht="45">
      <c r="B120" s="254" t="s">
        <v>548</v>
      </c>
      <c r="C120" s="46" t="s">
        <v>31</v>
      </c>
      <c r="D120" s="70" t="s">
        <v>145</v>
      </c>
      <c r="E120" s="47" t="s">
        <v>146</v>
      </c>
      <c r="F120" s="68">
        <v>25</v>
      </c>
      <c r="G120" s="31" t="s">
        <v>26</v>
      </c>
      <c r="H120" s="234">
        <v>25.05</v>
      </c>
      <c r="I120" s="35">
        <v>1</v>
      </c>
      <c r="J120" s="36">
        <f t="shared" si="20"/>
        <v>30.15</v>
      </c>
      <c r="K120" s="37">
        <f t="shared" si="21"/>
        <v>753.75</v>
      </c>
      <c r="L120" s="38">
        <f t="shared" si="22"/>
        <v>1.0336625387956009E-3</v>
      </c>
      <c r="Q120" s="39"/>
    </row>
    <row r="121" spans="2:17" ht="44.25" customHeight="1">
      <c r="B121" s="254" t="s">
        <v>549</v>
      </c>
      <c r="C121" s="46" t="s">
        <v>31</v>
      </c>
      <c r="D121" s="70" t="s">
        <v>147</v>
      </c>
      <c r="E121" s="47" t="s">
        <v>148</v>
      </c>
      <c r="F121" s="68">
        <v>25</v>
      </c>
      <c r="G121" s="31" t="s">
        <v>26</v>
      </c>
      <c r="H121" s="234">
        <v>19.510000000000002</v>
      </c>
      <c r="I121" s="35">
        <v>1</v>
      </c>
      <c r="J121" s="36">
        <f t="shared" si="20"/>
        <v>23.48</v>
      </c>
      <c r="K121" s="37">
        <f t="shared" si="21"/>
        <v>587</v>
      </c>
      <c r="L121" s="38">
        <f t="shared" si="22"/>
        <v>8.0498827233567861E-4</v>
      </c>
      <c r="Q121" s="39"/>
    </row>
    <row r="122" spans="2:17" ht="60">
      <c r="B122" s="254" t="s">
        <v>550</v>
      </c>
      <c r="C122" s="46" t="s">
        <v>31</v>
      </c>
      <c r="D122" s="70" t="s">
        <v>142</v>
      </c>
      <c r="E122" s="47" t="s">
        <v>143</v>
      </c>
      <c r="F122" s="68">
        <v>3</v>
      </c>
      <c r="G122" s="31" t="s">
        <v>27</v>
      </c>
      <c r="H122" s="234">
        <v>61.84</v>
      </c>
      <c r="I122" s="35">
        <v>1</v>
      </c>
      <c r="J122" s="36">
        <f t="shared" si="20"/>
        <v>74.42</v>
      </c>
      <c r="K122" s="37">
        <f t="shared" si="21"/>
        <v>223.26</v>
      </c>
      <c r="L122" s="38">
        <f t="shared" si="22"/>
        <v>3.0616981547131788E-4</v>
      </c>
      <c r="Q122" s="39"/>
    </row>
    <row r="123" spans="2:17" ht="45">
      <c r="B123" s="254" t="s">
        <v>551</v>
      </c>
      <c r="C123" s="46" t="s">
        <v>31</v>
      </c>
      <c r="D123" s="70" t="s">
        <v>149</v>
      </c>
      <c r="E123" s="47" t="s">
        <v>150</v>
      </c>
      <c r="F123" s="68">
        <v>4</v>
      </c>
      <c r="G123" s="31" t="s">
        <v>27</v>
      </c>
      <c r="H123" s="234">
        <v>14.52</v>
      </c>
      <c r="I123" s="35">
        <v>1</v>
      </c>
      <c r="J123" s="36">
        <f t="shared" si="20"/>
        <v>17.47</v>
      </c>
      <c r="K123" s="37">
        <f t="shared" si="21"/>
        <v>69.88</v>
      </c>
      <c r="L123" s="38">
        <f t="shared" si="22"/>
        <v>9.5830631125753352E-5</v>
      </c>
      <c r="Q123" s="39"/>
    </row>
    <row r="124" spans="2:17" ht="45">
      <c r="B124" s="254" t="s">
        <v>552</v>
      </c>
      <c r="C124" s="46" t="s">
        <v>31</v>
      </c>
      <c r="D124" s="70" t="s">
        <v>151</v>
      </c>
      <c r="E124" s="47" t="s">
        <v>152</v>
      </c>
      <c r="F124" s="68">
        <v>4</v>
      </c>
      <c r="G124" s="31" t="s">
        <v>27</v>
      </c>
      <c r="H124" s="234">
        <v>8.33</v>
      </c>
      <c r="I124" s="35">
        <v>1</v>
      </c>
      <c r="J124" s="36">
        <f t="shared" si="20"/>
        <v>10.02</v>
      </c>
      <c r="K124" s="37">
        <f t="shared" si="21"/>
        <v>40.08</v>
      </c>
      <c r="L124" s="38">
        <f t="shared" si="22"/>
        <v>5.4964105545509369E-5</v>
      </c>
      <c r="Q124" s="39"/>
    </row>
    <row r="125" spans="2:17" s="208" customFormat="1" ht="15.75" customHeight="1">
      <c r="B125" s="257" t="s">
        <v>553</v>
      </c>
      <c r="C125" s="258"/>
      <c r="D125" s="217" t="s">
        <v>383</v>
      </c>
      <c r="E125" s="86"/>
      <c r="F125" s="87"/>
      <c r="G125" s="87"/>
      <c r="H125" s="238"/>
      <c r="I125" s="87"/>
      <c r="J125" s="87"/>
      <c r="K125" s="87"/>
      <c r="L125" s="88"/>
      <c r="Q125" s="39"/>
    </row>
    <row r="126" spans="2:17" s="208" customFormat="1" ht="60">
      <c r="B126" s="254" t="s">
        <v>554</v>
      </c>
      <c r="C126" s="46" t="s">
        <v>31</v>
      </c>
      <c r="D126" s="70" t="s">
        <v>384</v>
      </c>
      <c r="E126" s="47" t="s">
        <v>385</v>
      </c>
      <c r="F126" s="210">
        <v>1</v>
      </c>
      <c r="G126" s="69" t="s">
        <v>27</v>
      </c>
      <c r="H126" s="234">
        <v>273.85000000000002</v>
      </c>
      <c r="I126" s="48">
        <v>1</v>
      </c>
      <c r="J126" s="36">
        <f>ROUND((H126*I126)*(1+C$10),2)</f>
        <v>329.55</v>
      </c>
      <c r="K126" s="37">
        <f>ROUND(F126*J126,2)</f>
        <v>329.55</v>
      </c>
      <c r="L126" s="38">
        <f>K126/$K$249</f>
        <v>4.5193166124058413E-4</v>
      </c>
      <c r="Q126" s="39"/>
    </row>
    <row r="127" spans="2:17" s="208" customFormat="1" ht="60">
      <c r="B127" s="254" t="s">
        <v>555</v>
      </c>
      <c r="C127" s="46" t="s">
        <v>31</v>
      </c>
      <c r="D127" s="218">
        <v>98055</v>
      </c>
      <c r="E127" s="47" t="s">
        <v>388</v>
      </c>
      <c r="F127" s="210">
        <v>1</v>
      </c>
      <c r="G127" s="69" t="s">
        <v>27</v>
      </c>
      <c r="H127" s="234">
        <v>5834.41</v>
      </c>
      <c r="I127" s="48">
        <v>1</v>
      </c>
      <c r="J127" s="36">
        <f>ROUND((H127*I127)*(1+C$10),2)</f>
        <v>7021.13</v>
      </c>
      <c r="K127" s="37">
        <f>ROUND(F127*J127,2)</f>
        <v>7021.13</v>
      </c>
      <c r="L127" s="38">
        <f>K127/$K$249</f>
        <v>9.6284962666851846E-3</v>
      </c>
      <c r="Q127" s="39"/>
    </row>
    <row r="128" spans="2:17" s="208" customFormat="1" ht="60">
      <c r="B128" s="254" t="s">
        <v>556</v>
      </c>
      <c r="C128" s="46" t="s">
        <v>31</v>
      </c>
      <c r="D128" s="70" t="s">
        <v>389</v>
      </c>
      <c r="E128" s="47" t="s">
        <v>182</v>
      </c>
      <c r="F128" s="210">
        <v>1</v>
      </c>
      <c r="G128" s="69" t="s">
        <v>27</v>
      </c>
      <c r="H128" s="234">
        <v>6969.22</v>
      </c>
      <c r="I128" s="48">
        <v>1</v>
      </c>
      <c r="J128" s="36">
        <f>ROUND((H128*I128)*(1+C$10),2)</f>
        <v>8386.76</v>
      </c>
      <c r="K128" s="37">
        <f>ROUND(F128*J128,2)</f>
        <v>8386.76</v>
      </c>
      <c r="L128" s="38">
        <f>K128/$K$249</f>
        <v>1.1501266512596212E-2</v>
      </c>
      <c r="Q128" s="39"/>
    </row>
    <row r="129" spans="2:17" ht="15.75" customHeight="1">
      <c r="B129" s="257" t="s">
        <v>557</v>
      </c>
      <c r="C129" s="258"/>
      <c r="D129" s="85" t="s">
        <v>153</v>
      </c>
      <c r="E129" s="86"/>
      <c r="F129" s="87"/>
      <c r="G129" s="87"/>
      <c r="H129" s="238"/>
      <c r="I129" s="87"/>
      <c r="J129" s="87"/>
      <c r="K129" s="87"/>
      <c r="L129" s="88"/>
      <c r="Q129" s="39"/>
    </row>
    <row r="130" spans="2:17" ht="30" customHeight="1">
      <c r="B130" s="254" t="s">
        <v>558</v>
      </c>
      <c r="C130" s="46" t="s">
        <v>31</v>
      </c>
      <c r="D130" s="70" t="s">
        <v>154</v>
      </c>
      <c r="E130" s="47" t="s">
        <v>155</v>
      </c>
      <c r="F130" s="210">
        <v>6.5</v>
      </c>
      <c r="G130" s="31" t="str">
        <f>G131</f>
        <v>m</v>
      </c>
      <c r="H130" s="234">
        <v>11.63</v>
      </c>
      <c r="I130" s="35">
        <v>1</v>
      </c>
      <c r="J130" s="36">
        <f>ROUND((H130*I130)*(1+C$10),2)</f>
        <v>14</v>
      </c>
      <c r="K130" s="37">
        <f>ROUND(F130*J130,2)</f>
        <v>91</v>
      </c>
      <c r="L130" s="38">
        <f>K130/$K$249</f>
        <v>1.2479375261081218E-4</v>
      </c>
      <c r="Q130" s="39"/>
    </row>
    <row r="131" spans="2:17" ht="45">
      <c r="B131" s="254" t="s">
        <v>559</v>
      </c>
      <c r="C131" s="46" t="s">
        <v>31</v>
      </c>
      <c r="D131" s="70" t="s">
        <v>140</v>
      </c>
      <c r="E131" s="47" t="s">
        <v>141</v>
      </c>
      <c r="F131" s="210">
        <v>6.5</v>
      </c>
      <c r="G131" s="31" t="s">
        <v>26</v>
      </c>
      <c r="H131" s="234">
        <v>9.56</v>
      </c>
      <c r="I131" s="35">
        <v>1</v>
      </c>
      <c r="J131" s="36">
        <f>ROUND((H131*I131)*(1+C$10),2)</f>
        <v>11.5</v>
      </c>
      <c r="K131" s="37">
        <f>ROUND(F131*J131,2)</f>
        <v>74.75</v>
      </c>
      <c r="L131" s="38">
        <f>K131/$K$249</f>
        <v>1.0250915393031002E-4</v>
      </c>
      <c r="Q131" s="39"/>
    </row>
    <row r="132" spans="2:17" ht="75">
      <c r="B132" s="254" t="s">
        <v>560</v>
      </c>
      <c r="C132" s="46" t="s">
        <v>31</v>
      </c>
      <c r="D132" s="70" t="s">
        <v>428</v>
      </c>
      <c r="E132" s="47" t="s">
        <v>429</v>
      </c>
      <c r="F132" s="210">
        <v>1</v>
      </c>
      <c r="G132" s="31" t="s">
        <v>27</v>
      </c>
      <c r="H132" s="234">
        <v>10.82</v>
      </c>
      <c r="I132" s="35">
        <v>1</v>
      </c>
      <c r="J132" s="36">
        <f>ROUND((H132*I132)*(1+C$10),2)</f>
        <v>13.02</v>
      </c>
      <c r="K132" s="37">
        <f>ROUND(F132*J132,2)</f>
        <v>13.02</v>
      </c>
      <c r="L132" s="38">
        <f>K132/$K$249</f>
        <v>1.7855106142777745E-5</v>
      </c>
      <c r="Q132" s="39"/>
    </row>
    <row r="133" spans="2:17" ht="15.75" customHeight="1">
      <c r="B133" s="257" t="s">
        <v>561</v>
      </c>
      <c r="C133" s="258"/>
      <c r="D133" s="64" t="s">
        <v>156</v>
      </c>
      <c r="E133" s="65"/>
      <c r="F133" s="66"/>
      <c r="G133" s="66"/>
      <c r="H133" s="235"/>
      <c r="I133" s="66"/>
      <c r="J133" s="66"/>
      <c r="K133" s="66"/>
      <c r="L133" s="67"/>
      <c r="Q133" s="39"/>
    </row>
    <row r="134" spans="2:17" ht="45">
      <c r="B134" s="254" t="s">
        <v>562</v>
      </c>
      <c r="C134" s="46" t="s">
        <v>31</v>
      </c>
      <c r="D134" s="70" t="s">
        <v>157</v>
      </c>
      <c r="E134" s="47" t="s">
        <v>158</v>
      </c>
      <c r="F134" s="210">
        <v>4</v>
      </c>
      <c r="G134" s="31" t="s">
        <v>26</v>
      </c>
      <c r="H134" s="234">
        <v>18.75</v>
      </c>
      <c r="I134" s="35">
        <v>1</v>
      </c>
      <c r="J134" s="36">
        <f t="shared" ref="J134:J148" si="23">ROUND((H134*I134)*(1+C$10),2)</f>
        <v>22.56</v>
      </c>
      <c r="K134" s="37">
        <f t="shared" ref="K134:K148" si="24">ROUND(F134*J134,2)</f>
        <v>90.24</v>
      </c>
      <c r="L134" s="38">
        <f t="shared" ref="L134:L149" si="25">K134/$K$249</f>
        <v>1.2375151907252407E-4</v>
      </c>
      <c r="Q134" s="39"/>
    </row>
    <row r="135" spans="2:17" ht="45">
      <c r="B135" s="254" t="s">
        <v>563</v>
      </c>
      <c r="C135" s="46" t="s">
        <v>31</v>
      </c>
      <c r="D135" s="70" t="s">
        <v>159</v>
      </c>
      <c r="E135" s="47" t="s">
        <v>160</v>
      </c>
      <c r="F135" s="210">
        <v>6</v>
      </c>
      <c r="G135" s="31" t="s">
        <v>26</v>
      </c>
      <c r="H135" s="234">
        <v>28.62</v>
      </c>
      <c r="I135" s="35">
        <v>1</v>
      </c>
      <c r="J135" s="36">
        <f t="shared" si="23"/>
        <v>34.44</v>
      </c>
      <c r="K135" s="37">
        <f t="shared" si="24"/>
        <v>206.64</v>
      </c>
      <c r="L135" s="38">
        <f t="shared" si="25"/>
        <v>2.8337781362085967E-4</v>
      </c>
      <c r="Q135" s="39"/>
    </row>
    <row r="136" spans="2:17" ht="45">
      <c r="B136" s="254" t="s">
        <v>564</v>
      </c>
      <c r="C136" s="46" t="s">
        <v>31</v>
      </c>
      <c r="D136" s="70" t="s">
        <v>161</v>
      </c>
      <c r="E136" s="47" t="s">
        <v>162</v>
      </c>
      <c r="F136" s="210">
        <v>2</v>
      </c>
      <c r="G136" s="31" t="s">
        <v>26</v>
      </c>
      <c r="H136" s="234">
        <v>43.68</v>
      </c>
      <c r="I136" s="35">
        <v>1</v>
      </c>
      <c r="J136" s="36">
        <f t="shared" si="23"/>
        <v>52.56</v>
      </c>
      <c r="K136" s="37">
        <f t="shared" si="24"/>
        <v>105.12</v>
      </c>
      <c r="L136" s="38">
        <f t="shared" si="25"/>
        <v>1.4415735466427008E-4</v>
      </c>
      <c r="Q136" s="39"/>
    </row>
    <row r="137" spans="2:17" ht="45">
      <c r="B137" s="254" t="s">
        <v>565</v>
      </c>
      <c r="C137" s="46" t="s">
        <v>31</v>
      </c>
      <c r="D137" s="70" t="s">
        <v>163</v>
      </c>
      <c r="E137" s="47" t="s">
        <v>164</v>
      </c>
      <c r="F137" s="210">
        <v>10</v>
      </c>
      <c r="G137" s="31" t="s">
        <v>26</v>
      </c>
      <c r="H137" s="234">
        <v>21.27</v>
      </c>
      <c r="I137" s="35">
        <v>1</v>
      </c>
      <c r="J137" s="36">
        <f t="shared" si="23"/>
        <v>25.6</v>
      </c>
      <c r="K137" s="37">
        <f t="shared" si="24"/>
        <v>256</v>
      </c>
      <c r="L137" s="38">
        <f t="shared" si="25"/>
        <v>3.510681392128343E-4</v>
      </c>
      <c r="Q137" s="39"/>
    </row>
    <row r="138" spans="2:17" ht="45">
      <c r="B138" s="254" t="s">
        <v>566</v>
      </c>
      <c r="C138" s="46" t="s">
        <v>31</v>
      </c>
      <c r="D138" s="70" t="s">
        <v>165</v>
      </c>
      <c r="E138" s="47" t="s">
        <v>166</v>
      </c>
      <c r="F138" s="210">
        <v>4</v>
      </c>
      <c r="G138" s="31" t="s">
        <v>27</v>
      </c>
      <c r="H138" s="234">
        <v>15.1</v>
      </c>
      <c r="I138" s="35">
        <v>1</v>
      </c>
      <c r="J138" s="36">
        <f t="shared" si="23"/>
        <v>18.170000000000002</v>
      </c>
      <c r="K138" s="37">
        <f t="shared" si="24"/>
        <v>72.680000000000007</v>
      </c>
      <c r="L138" s="38">
        <f t="shared" si="25"/>
        <v>9.9670438898393743E-5</v>
      </c>
      <c r="Q138" s="39"/>
    </row>
    <row r="139" spans="2:17" ht="58.5" customHeight="1">
      <c r="B139" s="254" t="s">
        <v>567</v>
      </c>
      <c r="C139" s="46" t="s">
        <v>31</v>
      </c>
      <c r="D139" s="70" t="s">
        <v>167</v>
      </c>
      <c r="E139" s="47" t="s">
        <v>168</v>
      </c>
      <c r="F139" s="210">
        <v>2</v>
      </c>
      <c r="G139" s="31" t="s">
        <v>27</v>
      </c>
      <c r="H139" s="234">
        <v>7.24</v>
      </c>
      <c r="I139" s="35">
        <v>1</v>
      </c>
      <c r="J139" s="36">
        <f t="shared" si="23"/>
        <v>8.7100000000000009</v>
      </c>
      <c r="K139" s="37">
        <f t="shared" si="24"/>
        <v>17.420000000000002</v>
      </c>
      <c r="L139" s="38">
        <f t="shared" si="25"/>
        <v>2.3889089785498336E-5</v>
      </c>
      <c r="Q139" s="39"/>
    </row>
    <row r="140" spans="2:17" ht="45">
      <c r="B140" s="254" t="s">
        <v>568</v>
      </c>
      <c r="C140" s="46" t="s">
        <v>31</v>
      </c>
      <c r="D140" s="70" t="s">
        <v>169</v>
      </c>
      <c r="E140" s="47" t="s">
        <v>170</v>
      </c>
      <c r="F140" s="210">
        <v>2</v>
      </c>
      <c r="G140" s="31" t="s">
        <v>27</v>
      </c>
      <c r="H140" s="234">
        <v>12.51</v>
      </c>
      <c r="I140" s="35">
        <v>1</v>
      </c>
      <c r="J140" s="36">
        <f t="shared" si="23"/>
        <v>15.05</v>
      </c>
      <c r="K140" s="37">
        <f t="shared" si="24"/>
        <v>30.1</v>
      </c>
      <c r="L140" s="38">
        <f t="shared" si="25"/>
        <v>4.127793355588403E-5</v>
      </c>
      <c r="Q140" s="39"/>
    </row>
    <row r="141" spans="2:17" ht="60">
      <c r="B141" s="254" t="s">
        <v>569</v>
      </c>
      <c r="C141" s="46" t="s">
        <v>31</v>
      </c>
      <c r="D141" s="70" t="s">
        <v>171</v>
      </c>
      <c r="E141" s="47" t="s">
        <v>172</v>
      </c>
      <c r="F141" s="210">
        <v>2</v>
      </c>
      <c r="G141" s="31" t="s">
        <v>27</v>
      </c>
      <c r="H141" s="234">
        <v>11.32</v>
      </c>
      <c r="I141" s="35">
        <v>1</v>
      </c>
      <c r="J141" s="36">
        <f t="shared" si="23"/>
        <v>13.62</v>
      </c>
      <c r="K141" s="37">
        <f t="shared" si="24"/>
        <v>27.24</v>
      </c>
      <c r="L141" s="38">
        <f t="shared" si="25"/>
        <v>3.7355844188115649E-5</v>
      </c>
      <c r="Q141" s="39"/>
    </row>
    <row r="142" spans="2:17" ht="60">
      <c r="B142" s="254" t="s">
        <v>570</v>
      </c>
      <c r="C142" s="46" t="s">
        <v>31</v>
      </c>
      <c r="D142" s="70" t="s">
        <v>173</v>
      </c>
      <c r="E142" s="47" t="s">
        <v>174</v>
      </c>
      <c r="F142" s="210">
        <v>2</v>
      </c>
      <c r="G142" s="31" t="s">
        <v>27</v>
      </c>
      <c r="H142" s="234">
        <v>24.28</v>
      </c>
      <c r="I142" s="35">
        <v>1</v>
      </c>
      <c r="J142" s="36">
        <f t="shared" si="23"/>
        <v>29.22</v>
      </c>
      <c r="K142" s="37">
        <f t="shared" si="24"/>
        <v>58.44</v>
      </c>
      <c r="L142" s="38">
        <f t="shared" si="25"/>
        <v>8.0142273654679828E-5</v>
      </c>
      <c r="Q142" s="39"/>
    </row>
    <row r="143" spans="2:17" ht="30">
      <c r="B143" s="254" t="s">
        <v>571</v>
      </c>
      <c r="C143" s="161" t="s">
        <v>32</v>
      </c>
      <c r="D143" s="70">
        <v>11655</v>
      </c>
      <c r="E143" s="47" t="s">
        <v>175</v>
      </c>
      <c r="F143" s="210">
        <v>2</v>
      </c>
      <c r="G143" s="31" t="s">
        <v>27</v>
      </c>
      <c r="H143" s="234">
        <v>17.37</v>
      </c>
      <c r="I143" s="35">
        <v>1</v>
      </c>
      <c r="J143" s="36">
        <f t="shared" si="23"/>
        <v>20.9</v>
      </c>
      <c r="K143" s="37">
        <f t="shared" si="24"/>
        <v>41.8</v>
      </c>
      <c r="L143" s="38">
        <f t="shared" si="25"/>
        <v>5.7322844605845594E-5</v>
      </c>
      <c r="Q143" s="39"/>
    </row>
    <row r="144" spans="2:17" ht="45.75" customHeight="1">
      <c r="B144" s="254" t="s">
        <v>572</v>
      </c>
      <c r="C144" s="46" t="s">
        <v>31</v>
      </c>
      <c r="D144" s="70" t="s">
        <v>176</v>
      </c>
      <c r="E144" s="47" t="s">
        <v>177</v>
      </c>
      <c r="F144" s="210">
        <v>1</v>
      </c>
      <c r="G144" s="31" t="s">
        <v>27</v>
      </c>
      <c r="H144" s="234">
        <v>40.99</v>
      </c>
      <c r="I144" s="35">
        <v>1</v>
      </c>
      <c r="J144" s="36">
        <f t="shared" si="23"/>
        <v>49.33</v>
      </c>
      <c r="K144" s="37">
        <f t="shared" si="24"/>
        <v>49.33</v>
      </c>
      <c r="L144" s="38">
        <f t="shared" si="25"/>
        <v>6.7649184794410611E-5</v>
      </c>
      <c r="Q144" s="39"/>
    </row>
    <row r="145" spans="1:19" ht="45">
      <c r="B145" s="254" t="s">
        <v>573</v>
      </c>
      <c r="C145" s="46" t="s">
        <v>31</v>
      </c>
      <c r="D145" s="70" t="s">
        <v>178</v>
      </c>
      <c r="E145" s="47" t="s">
        <v>179</v>
      </c>
      <c r="F145" s="210">
        <v>16</v>
      </c>
      <c r="G145" s="31" t="s">
        <v>26</v>
      </c>
      <c r="H145" s="234">
        <v>26.51</v>
      </c>
      <c r="I145" s="35">
        <v>1</v>
      </c>
      <c r="J145" s="36">
        <f t="shared" si="23"/>
        <v>31.9</v>
      </c>
      <c r="K145" s="37">
        <f t="shared" si="24"/>
        <v>510.4</v>
      </c>
      <c r="L145" s="38">
        <f t="shared" si="25"/>
        <v>6.9994210255558832E-4</v>
      </c>
      <c r="Q145" s="39"/>
    </row>
    <row r="146" spans="1:19" ht="30">
      <c r="B146" s="254" t="s">
        <v>574</v>
      </c>
      <c r="C146" s="161" t="s">
        <v>32</v>
      </c>
      <c r="D146" s="70">
        <v>39321</v>
      </c>
      <c r="E146" s="47" t="s">
        <v>180</v>
      </c>
      <c r="F146" s="210">
        <v>1</v>
      </c>
      <c r="G146" s="31" t="s">
        <v>27</v>
      </c>
      <c r="H146" s="234">
        <v>20.010000000000002</v>
      </c>
      <c r="I146" s="35">
        <v>1</v>
      </c>
      <c r="J146" s="36">
        <f t="shared" si="23"/>
        <v>24.08</v>
      </c>
      <c r="K146" s="37">
        <f t="shared" si="24"/>
        <v>24.08</v>
      </c>
      <c r="L146" s="38">
        <f t="shared" si="25"/>
        <v>3.3022346844707222E-5</v>
      </c>
      <c r="Q146" s="39"/>
    </row>
    <row r="147" spans="1:19" ht="45">
      <c r="B147" s="254" t="s">
        <v>575</v>
      </c>
      <c r="C147" s="46" t="s">
        <v>31</v>
      </c>
      <c r="D147" s="70">
        <v>97897</v>
      </c>
      <c r="E147" s="47" t="s">
        <v>181</v>
      </c>
      <c r="F147" s="210">
        <v>5</v>
      </c>
      <c r="G147" s="31" t="s">
        <v>27</v>
      </c>
      <c r="H147" s="234">
        <v>379.22</v>
      </c>
      <c r="I147" s="35">
        <v>1</v>
      </c>
      <c r="J147" s="36">
        <f t="shared" si="23"/>
        <v>456.35</v>
      </c>
      <c r="K147" s="37">
        <f t="shared" si="24"/>
        <v>2281.75</v>
      </c>
      <c r="L147" s="38">
        <f t="shared" si="25"/>
        <v>3.1291004947222056E-3</v>
      </c>
      <c r="Q147" s="39"/>
    </row>
    <row r="148" spans="1:19" ht="75">
      <c r="A148" s="77"/>
      <c r="B148" s="254" t="s">
        <v>576</v>
      </c>
      <c r="C148" s="46" t="s">
        <v>31</v>
      </c>
      <c r="D148" s="70" t="s">
        <v>434</v>
      </c>
      <c r="E148" s="47" t="s">
        <v>435</v>
      </c>
      <c r="F148" s="210">
        <v>80</v>
      </c>
      <c r="G148" s="31" t="s">
        <v>26</v>
      </c>
      <c r="H148" s="234">
        <v>73.91</v>
      </c>
      <c r="I148" s="35">
        <v>1</v>
      </c>
      <c r="J148" s="36">
        <f t="shared" si="23"/>
        <v>88.94</v>
      </c>
      <c r="K148" s="37">
        <f t="shared" si="24"/>
        <v>7115.2</v>
      </c>
      <c r="L148" s="38">
        <f t="shared" si="25"/>
        <v>9.7575000942467134E-3</v>
      </c>
      <c r="Q148" s="39"/>
    </row>
    <row r="149" spans="1:19">
      <c r="A149" s="10"/>
      <c r="B149" s="255" t="s">
        <v>577</v>
      </c>
      <c r="C149" s="256"/>
      <c r="D149" s="76" t="s">
        <v>183</v>
      </c>
      <c r="E149" s="27"/>
      <c r="F149" s="27"/>
      <c r="G149" s="27"/>
      <c r="H149" s="232"/>
      <c r="I149" s="27"/>
      <c r="J149" s="27" t="s">
        <v>21</v>
      </c>
      <c r="K149" s="28">
        <f>SUM(K151:K156)</f>
        <v>10547.09</v>
      </c>
      <c r="L149" s="29">
        <f t="shared" si="25"/>
        <v>1.4463856485977705E-2</v>
      </c>
      <c r="M149" s="10"/>
      <c r="N149" s="10"/>
      <c r="O149" s="10"/>
      <c r="P149" s="10"/>
      <c r="Q149" s="39"/>
      <c r="R149" s="10"/>
      <c r="S149" s="10"/>
    </row>
    <row r="150" spans="1:19" ht="15.75" customHeight="1">
      <c r="B150" s="257" t="s">
        <v>578</v>
      </c>
      <c r="C150" s="258"/>
      <c r="D150" s="64" t="s">
        <v>184</v>
      </c>
      <c r="E150" s="65"/>
      <c r="F150" s="66"/>
      <c r="G150" s="66"/>
      <c r="H150" s="235"/>
      <c r="I150" s="66"/>
      <c r="J150" s="66"/>
      <c r="K150" s="66"/>
      <c r="L150" s="67"/>
      <c r="Q150" s="39"/>
    </row>
    <row r="151" spans="1:19" ht="62.25" customHeight="1">
      <c r="B151" s="254" t="s">
        <v>579</v>
      </c>
      <c r="C151" s="46" t="s">
        <v>31</v>
      </c>
      <c r="D151" s="70">
        <v>92453</v>
      </c>
      <c r="E151" s="47" t="s">
        <v>324</v>
      </c>
      <c r="F151" s="68">
        <f>16*6.6</f>
        <v>105.6</v>
      </c>
      <c r="G151" s="31" t="s">
        <v>26</v>
      </c>
      <c r="H151" s="234">
        <v>21.41</v>
      </c>
      <c r="I151" s="35">
        <v>1</v>
      </c>
      <c r="J151" s="36">
        <f>ROUND((H151*I151)*(1+C$10),2)</f>
        <v>25.76</v>
      </c>
      <c r="K151" s="37">
        <f>ROUND(F151*J151,2)</f>
        <v>2720.26</v>
      </c>
      <c r="L151" s="38">
        <f>K151/$K$249</f>
        <v>3.7304555327152527E-3</v>
      </c>
      <c r="Q151" s="39"/>
    </row>
    <row r="152" spans="1:19" ht="15.75" customHeight="1">
      <c r="B152" s="257" t="s">
        <v>580</v>
      </c>
      <c r="C152" s="258"/>
      <c r="D152" s="64" t="s">
        <v>185</v>
      </c>
      <c r="E152" s="65"/>
      <c r="F152" s="66"/>
      <c r="G152" s="66"/>
      <c r="H152" s="235"/>
      <c r="I152" s="66"/>
      <c r="J152" s="66"/>
      <c r="K152" s="66"/>
      <c r="L152" s="67"/>
      <c r="Q152" s="39"/>
    </row>
    <row r="153" spans="1:19" ht="60">
      <c r="B153" s="254" t="s">
        <v>581</v>
      </c>
      <c r="C153" s="46" t="s">
        <v>31</v>
      </c>
      <c r="D153" s="70">
        <v>94210</v>
      </c>
      <c r="E153" s="47" t="s">
        <v>325</v>
      </c>
      <c r="F153" s="68">
        <f>12.5*6.6</f>
        <v>82.5</v>
      </c>
      <c r="G153" s="31" t="s">
        <v>30</v>
      </c>
      <c r="H153" s="234">
        <v>47.92</v>
      </c>
      <c r="I153" s="35">
        <v>1</v>
      </c>
      <c r="J153" s="36">
        <f>ROUND((H153*I153)*(1+C$10),2)</f>
        <v>57.67</v>
      </c>
      <c r="K153" s="37">
        <f>ROUND(F153*J153,2)</f>
        <v>4757.78</v>
      </c>
      <c r="L153" s="38">
        <f>K153/$K$249</f>
        <v>6.5246287944689006E-3</v>
      </c>
      <c r="Q153" s="39"/>
    </row>
    <row r="154" spans="1:19" ht="15.75" customHeight="1">
      <c r="B154" s="257" t="s">
        <v>582</v>
      </c>
      <c r="C154" s="258"/>
      <c r="D154" s="64" t="s">
        <v>186</v>
      </c>
      <c r="E154" s="65"/>
      <c r="F154" s="66"/>
      <c r="G154" s="66"/>
      <c r="H154" s="235"/>
      <c r="I154" s="66"/>
      <c r="J154" s="66"/>
      <c r="K154" s="66"/>
      <c r="L154" s="67"/>
      <c r="Q154" s="39"/>
    </row>
    <row r="155" spans="1:19" ht="45">
      <c r="B155" s="254" t="s">
        <v>583</v>
      </c>
      <c r="C155" s="46" t="s">
        <v>31</v>
      </c>
      <c r="D155" s="70" t="s">
        <v>187</v>
      </c>
      <c r="E155" s="47" t="s">
        <v>188</v>
      </c>
      <c r="F155" s="68">
        <f>7.68+5.54+3.29</f>
        <v>16.509999999999998</v>
      </c>
      <c r="G155" s="31" t="s">
        <v>26</v>
      </c>
      <c r="H155" s="234">
        <v>64.989999999999995</v>
      </c>
      <c r="I155" s="35">
        <v>1</v>
      </c>
      <c r="J155" s="36">
        <f>ROUND((H155*I155)*(1+C$10),2)</f>
        <v>78.209999999999994</v>
      </c>
      <c r="K155" s="37">
        <f>ROUND(F155*J155,2)</f>
        <v>1291.25</v>
      </c>
      <c r="L155" s="38">
        <f>K155/$K$249</f>
        <v>1.7707684951506729E-3</v>
      </c>
      <c r="Q155" s="39"/>
    </row>
    <row r="156" spans="1:19" ht="43.5" customHeight="1">
      <c r="A156" s="10"/>
      <c r="B156" s="254" t="s">
        <v>584</v>
      </c>
      <c r="C156" s="46" t="s">
        <v>31</v>
      </c>
      <c r="D156" s="70">
        <v>94228</v>
      </c>
      <c r="E156" s="47" t="s">
        <v>189</v>
      </c>
      <c r="F156" s="68">
        <v>15</v>
      </c>
      <c r="G156" s="31" t="s">
        <v>26</v>
      </c>
      <c r="H156" s="234">
        <v>98.49</v>
      </c>
      <c r="I156" s="35">
        <v>1</v>
      </c>
      <c r="J156" s="36">
        <f>ROUND((H156*I156)*(1+C$10),2)</f>
        <v>118.52</v>
      </c>
      <c r="K156" s="37">
        <f>ROUND(F156*J156,2)</f>
        <v>1777.8</v>
      </c>
      <c r="L156" s="38">
        <f>K156/$K$249</f>
        <v>2.4380036636428778E-3</v>
      </c>
      <c r="M156" s="10"/>
      <c r="N156" s="10"/>
      <c r="O156" s="10"/>
      <c r="P156" s="10"/>
      <c r="Q156" s="39"/>
      <c r="R156" s="10"/>
      <c r="S156" s="10"/>
    </row>
    <row r="157" spans="1:19">
      <c r="A157" s="10"/>
      <c r="B157" s="255" t="s">
        <v>585</v>
      </c>
      <c r="C157" s="256"/>
      <c r="D157" s="76" t="s">
        <v>190</v>
      </c>
      <c r="E157" s="27"/>
      <c r="F157" s="27"/>
      <c r="G157" s="27"/>
      <c r="H157" s="232"/>
      <c r="I157" s="27"/>
      <c r="J157" s="27" t="s">
        <v>21</v>
      </c>
      <c r="K157" s="28">
        <f>SUM(K159:K201)</f>
        <v>36073.619999999995</v>
      </c>
      <c r="L157" s="29">
        <f>K157/$K$249</f>
        <v>4.9469916594026879E-2</v>
      </c>
      <c r="M157" s="10"/>
      <c r="N157" s="10"/>
      <c r="O157" s="10"/>
      <c r="P157" s="10"/>
      <c r="Q157" s="39"/>
      <c r="R157" s="10"/>
      <c r="S157" s="10"/>
    </row>
    <row r="158" spans="1:19" ht="15.75" customHeight="1">
      <c r="B158" s="257" t="s">
        <v>586</v>
      </c>
      <c r="C158" s="258"/>
      <c r="D158" s="85" t="s">
        <v>191</v>
      </c>
      <c r="E158" s="86"/>
      <c r="F158" s="87"/>
      <c r="G158" s="87"/>
      <c r="H158" s="238"/>
      <c r="I158" s="87"/>
      <c r="J158" s="87"/>
      <c r="K158" s="87"/>
      <c r="L158" s="88"/>
      <c r="Q158" s="39"/>
    </row>
    <row r="159" spans="1:19" s="213" customFormat="1" ht="45">
      <c r="B159" s="254" t="s">
        <v>587</v>
      </c>
      <c r="C159" s="46" t="s">
        <v>31</v>
      </c>
      <c r="D159" s="70" t="s">
        <v>444</v>
      </c>
      <c r="E159" s="47" t="s">
        <v>445</v>
      </c>
      <c r="F159" s="210">
        <v>150</v>
      </c>
      <c r="G159" s="69" t="s">
        <v>26</v>
      </c>
      <c r="H159" s="234">
        <v>10.02</v>
      </c>
      <c r="I159" s="48">
        <v>1</v>
      </c>
      <c r="J159" s="36">
        <f>ROUND((H159*I159)*(1+C$10),2)</f>
        <v>12.06</v>
      </c>
      <c r="K159" s="37">
        <f>ROUND(F159*J159,2)</f>
        <v>1809</v>
      </c>
      <c r="L159" s="38">
        <f>K159/$K$249</f>
        <v>2.4807900931094421E-3</v>
      </c>
      <c r="Q159" s="39"/>
    </row>
    <row r="160" spans="1:19" ht="45">
      <c r="B160" s="254" t="s">
        <v>588</v>
      </c>
      <c r="C160" s="46" t="s">
        <v>31</v>
      </c>
      <c r="D160" s="70" t="s">
        <v>192</v>
      </c>
      <c r="E160" s="47" t="s">
        <v>193</v>
      </c>
      <c r="F160" s="210">
        <v>400</v>
      </c>
      <c r="G160" s="31" t="s">
        <v>26</v>
      </c>
      <c r="H160" s="234">
        <v>4.25</v>
      </c>
      <c r="I160" s="35">
        <v>1</v>
      </c>
      <c r="J160" s="36">
        <f>ROUND((H160*I160)*(1+C$10),2)</f>
        <v>5.1100000000000003</v>
      </c>
      <c r="K160" s="37">
        <f>ROUND(F160*J160,2)</f>
        <v>2044</v>
      </c>
      <c r="L160" s="38">
        <f>K160/$K$249</f>
        <v>2.8030596740274737E-3</v>
      </c>
      <c r="Q160" s="39"/>
    </row>
    <row r="161" spans="2:17" ht="45">
      <c r="B161" s="254" t="s">
        <v>589</v>
      </c>
      <c r="C161" s="46" t="s">
        <v>31</v>
      </c>
      <c r="D161" s="70" t="s">
        <v>194</v>
      </c>
      <c r="E161" s="47" t="s">
        <v>195</v>
      </c>
      <c r="F161" s="210">
        <v>600</v>
      </c>
      <c r="G161" s="31" t="s">
        <v>26</v>
      </c>
      <c r="H161" s="234">
        <v>6.86</v>
      </c>
      <c r="I161" s="35">
        <v>1</v>
      </c>
      <c r="J161" s="36">
        <f>ROUND((H161*I161)*(1+C$10),2)</f>
        <v>8.26</v>
      </c>
      <c r="K161" s="37">
        <f>ROUND(F161*J161,2)</f>
        <v>4956</v>
      </c>
      <c r="L161" s="38">
        <f>K161/$K$249</f>
        <v>6.7964597575734635E-3</v>
      </c>
      <c r="Q161" s="39"/>
    </row>
    <row r="162" spans="2:17" ht="45">
      <c r="B162" s="254" t="s">
        <v>590</v>
      </c>
      <c r="C162" s="46" t="s">
        <v>31</v>
      </c>
      <c r="D162" s="70" t="s">
        <v>196</v>
      </c>
      <c r="E162" s="47" t="s">
        <v>197</v>
      </c>
      <c r="F162" s="210">
        <v>60</v>
      </c>
      <c r="G162" s="31" t="s">
        <v>26</v>
      </c>
      <c r="H162" s="234">
        <v>9.3699999999999992</v>
      </c>
      <c r="I162" s="35">
        <v>1</v>
      </c>
      <c r="J162" s="36">
        <f>ROUND((H162*I162)*(1+C$10),2)</f>
        <v>11.28</v>
      </c>
      <c r="K162" s="37">
        <f>ROUND(F162*J162,2)</f>
        <v>676.8</v>
      </c>
      <c r="L162" s="38">
        <f>K162/$K$249</f>
        <v>9.2813639304393061E-4</v>
      </c>
      <c r="Q162" s="39"/>
    </row>
    <row r="163" spans="2:17" ht="15.75" customHeight="1">
      <c r="B163" s="257" t="s">
        <v>591</v>
      </c>
      <c r="C163" s="258"/>
      <c r="D163" s="85" t="s">
        <v>198</v>
      </c>
      <c r="E163" s="86"/>
      <c r="F163" s="87"/>
      <c r="G163" s="87"/>
      <c r="H163" s="238"/>
      <c r="I163" s="87"/>
      <c r="J163" s="87"/>
      <c r="K163" s="87"/>
      <c r="L163" s="88"/>
      <c r="Q163" s="39"/>
    </row>
    <row r="164" spans="2:17" ht="45" customHeight="1">
      <c r="B164" s="254" t="s">
        <v>592</v>
      </c>
      <c r="C164" s="46" t="s">
        <v>31</v>
      </c>
      <c r="D164" s="70" t="s">
        <v>199</v>
      </c>
      <c r="E164" s="47" t="s">
        <v>200</v>
      </c>
      <c r="F164" s="210">
        <v>38</v>
      </c>
      <c r="G164" s="31" t="s">
        <v>27</v>
      </c>
      <c r="H164" s="234">
        <v>39.15</v>
      </c>
      <c r="I164" s="35">
        <v>1</v>
      </c>
      <c r="J164" s="36">
        <f>ROUND((H164*I164)*(1+C$10),2)</f>
        <v>47.11</v>
      </c>
      <c r="K164" s="37">
        <f>ROUND(F164*J164,2)</f>
        <v>1790.18</v>
      </c>
      <c r="L164" s="38">
        <f t="shared" ref="L164:L169" si="26">K164/$K$249</f>
        <v>2.4549810994376237E-3</v>
      </c>
      <c r="Q164" s="39"/>
    </row>
    <row r="165" spans="2:17" ht="45">
      <c r="B165" s="254" t="s">
        <v>593</v>
      </c>
      <c r="C165" s="46" t="s">
        <v>31</v>
      </c>
      <c r="D165" s="70" t="s">
        <v>201</v>
      </c>
      <c r="E165" s="47" t="s">
        <v>202</v>
      </c>
      <c r="F165" s="210">
        <v>2</v>
      </c>
      <c r="G165" s="31" t="s">
        <v>27</v>
      </c>
      <c r="H165" s="234">
        <v>123.58</v>
      </c>
      <c r="I165" s="35">
        <v>1</v>
      </c>
      <c r="J165" s="36">
        <f>ROUND((H165*I165)*(1+C$10),2)</f>
        <v>148.72</v>
      </c>
      <c r="K165" s="37">
        <f>ROUND(F165*J165,2)</f>
        <v>297.44</v>
      </c>
      <c r="L165" s="38">
        <f t="shared" si="26"/>
        <v>4.0789729424791184E-4</v>
      </c>
      <c r="Q165" s="39"/>
    </row>
    <row r="166" spans="2:17" ht="30">
      <c r="B166" s="254" t="s">
        <v>594</v>
      </c>
      <c r="C166" s="46" t="s">
        <v>31</v>
      </c>
      <c r="D166" s="70" t="s">
        <v>430</v>
      </c>
      <c r="E166" s="47" t="s">
        <v>431</v>
      </c>
      <c r="F166" s="210">
        <v>4</v>
      </c>
      <c r="G166" s="31" t="s">
        <v>27</v>
      </c>
      <c r="H166" s="234">
        <v>486.87</v>
      </c>
      <c r="I166" s="35">
        <v>1</v>
      </c>
      <c r="J166" s="36">
        <f>ROUND((H166*I166)*(1+C$10),2)</f>
        <v>585.9</v>
      </c>
      <c r="K166" s="37">
        <f>ROUND(F166*J166,2)</f>
        <v>2343.6</v>
      </c>
      <c r="L166" s="38">
        <f t="shared" si="26"/>
        <v>3.2139191056999939E-3</v>
      </c>
      <c r="Q166" s="39"/>
    </row>
    <row r="167" spans="2:17" s="213" customFormat="1">
      <c r="B167" s="254" t="s">
        <v>595</v>
      </c>
      <c r="C167" s="161" t="s">
        <v>394</v>
      </c>
      <c r="D167" s="70"/>
      <c r="E167" s="159" t="s">
        <v>433</v>
      </c>
      <c r="F167" s="210">
        <v>50</v>
      </c>
      <c r="G167" s="204" t="s">
        <v>26</v>
      </c>
      <c r="H167" s="234">
        <v>32.5</v>
      </c>
      <c r="I167" s="48">
        <v>1</v>
      </c>
      <c r="J167" s="36">
        <f>ROUND((H167*I167)*(1+C$10),2)</f>
        <v>39.11</v>
      </c>
      <c r="K167" s="37">
        <f>ROUND(F167*J167,2)</f>
        <v>1955.5</v>
      </c>
      <c r="L167" s="38">
        <f t="shared" si="26"/>
        <v>2.6816943212136621E-3</v>
      </c>
      <c r="Q167" s="39"/>
    </row>
    <row r="168" spans="2:17" s="213" customFormat="1" ht="45">
      <c r="B168" s="254" t="s">
        <v>596</v>
      </c>
      <c r="C168" s="161" t="s">
        <v>32</v>
      </c>
      <c r="D168" s="70">
        <v>5052</v>
      </c>
      <c r="E168" s="47" t="s">
        <v>432</v>
      </c>
      <c r="F168" s="210">
        <v>4</v>
      </c>
      <c r="G168" s="69" t="s">
        <v>27</v>
      </c>
      <c r="H168" s="234">
        <v>1732.3</v>
      </c>
      <c r="I168" s="48">
        <v>1</v>
      </c>
      <c r="J168" s="36">
        <f t="shared" ref="J168" si="27">ROUND((H168*I168)*(1+C$10),2)</f>
        <v>2084.65</v>
      </c>
      <c r="K168" s="37">
        <f t="shared" ref="K168" si="28">ROUND(F168*J168,2)</f>
        <v>8338.6</v>
      </c>
      <c r="L168" s="38">
        <f t="shared" si="26"/>
        <v>1.1435221818906797E-2</v>
      </c>
      <c r="Q168" s="39"/>
    </row>
    <row r="169" spans="2:17" ht="30">
      <c r="B169" s="254" t="s">
        <v>597</v>
      </c>
      <c r="C169" s="46" t="s">
        <v>31</v>
      </c>
      <c r="D169" s="70" t="s">
        <v>203</v>
      </c>
      <c r="E169" s="47" t="s">
        <v>204</v>
      </c>
      <c r="F169" s="210">
        <v>2</v>
      </c>
      <c r="G169" s="31" t="s">
        <v>27</v>
      </c>
      <c r="H169" s="234">
        <v>139.85</v>
      </c>
      <c r="I169" s="35">
        <v>1</v>
      </c>
      <c r="J169" s="36">
        <f>ROUND((H169*I169)*(1+C$10),2)</f>
        <v>168.3</v>
      </c>
      <c r="K169" s="37">
        <f>ROUND(F169*J169,2)</f>
        <v>336.6</v>
      </c>
      <c r="L169" s="38">
        <f t="shared" si="26"/>
        <v>4.6159974866812509E-4</v>
      </c>
      <c r="Q169" s="39"/>
    </row>
    <row r="170" spans="2:17" ht="15.75" customHeight="1">
      <c r="B170" s="257" t="s">
        <v>598</v>
      </c>
      <c r="C170" s="258"/>
      <c r="D170" s="64" t="s">
        <v>205</v>
      </c>
      <c r="E170" s="65"/>
      <c r="F170" s="66"/>
      <c r="G170" s="66"/>
      <c r="H170" s="235"/>
      <c r="I170" s="66"/>
      <c r="J170" s="66"/>
      <c r="K170" s="66"/>
      <c r="L170" s="67"/>
      <c r="Q170" s="39"/>
    </row>
    <row r="171" spans="2:17" ht="30">
      <c r="B171" s="254" t="s">
        <v>599</v>
      </c>
      <c r="C171" s="46" t="s">
        <v>31</v>
      </c>
      <c r="D171" s="70" t="s">
        <v>206</v>
      </c>
      <c r="E171" s="47" t="s">
        <v>207</v>
      </c>
      <c r="F171" s="210">
        <v>50</v>
      </c>
      <c r="G171" s="31" t="s">
        <v>27</v>
      </c>
      <c r="H171" s="234">
        <v>3.73</v>
      </c>
      <c r="I171" s="35">
        <v>1</v>
      </c>
      <c r="J171" s="36">
        <f t="shared" ref="J171:J183" si="29">ROUND((H171*I171)*(1+C$10),2)</f>
        <v>4.49</v>
      </c>
      <c r="K171" s="37">
        <f t="shared" ref="K171:K183" si="30">ROUND(F171*J171,2)</f>
        <v>224.5</v>
      </c>
      <c r="L171" s="38">
        <f t="shared" ref="L171:L183" si="31">K171/$K$249</f>
        <v>3.0787030177063004E-4</v>
      </c>
      <c r="Q171" s="39"/>
    </row>
    <row r="172" spans="2:17" ht="45">
      <c r="B172" s="254" t="s">
        <v>600</v>
      </c>
      <c r="C172" s="46" t="s">
        <v>31</v>
      </c>
      <c r="D172" s="70" t="s">
        <v>208</v>
      </c>
      <c r="E172" s="47" t="s">
        <v>209</v>
      </c>
      <c r="F172" s="210">
        <v>8</v>
      </c>
      <c r="G172" s="31" t="s">
        <v>27</v>
      </c>
      <c r="H172" s="234">
        <v>28.18</v>
      </c>
      <c r="I172" s="35">
        <v>1</v>
      </c>
      <c r="J172" s="36">
        <f t="shared" si="29"/>
        <v>33.909999999999997</v>
      </c>
      <c r="K172" s="37">
        <f t="shared" si="30"/>
        <v>271.27999999999997</v>
      </c>
      <c r="L172" s="38">
        <f t="shared" si="31"/>
        <v>3.7202251877210032E-4</v>
      </c>
      <c r="Q172" s="39"/>
    </row>
    <row r="173" spans="2:17" ht="45">
      <c r="B173" s="254" t="s">
        <v>601</v>
      </c>
      <c r="C173" s="46" t="s">
        <v>31</v>
      </c>
      <c r="D173" s="70" t="s">
        <v>210</v>
      </c>
      <c r="E173" s="47" t="s">
        <v>211</v>
      </c>
      <c r="F173" s="210">
        <v>29</v>
      </c>
      <c r="G173" s="31" t="s">
        <v>27</v>
      </c>
      <c r="H173" s="234">
        <v>31.94</v>
      </c>
      <c r="I173" s="35">
        <v>1</v>
      </c>
      <c r="J173" s="36">
        <f t="shared" si="29"/>
        <v>38.44</v>
      </c>
      <c r="K173" s="37">
        <f t="shared" si="30"/>
        <v>1114.76</v>
      </c>
      <c r="L173" s="38">
        <f t="shared" si="31"/>
        <v>1.5287371830816374E-3</v>
      </c>
      <c r="Q173" s="39"/>
    </row>
    <row r="174" spans="2:17" ht="48" customHeight="1">
      <c r="B174" s="254" t="s">
        <v>602</v>
      </c>
      <c r="C174" s="46" t="s">
        <v>31</v>
      </c>
      <c r="D174" s="70" t="s">
        <v>212</v>
      </c>
      <c r="E174" s="47" t="s">
        <v>213</v>
      </c>
      <c r="F174" s="210">
        <v>5</v>
      </c>
      <c r="G174" s="31" t="s">
        <v>27</v>
      </c>
      <c r="H174" s="234">
        <v>41.64</v>
      </c>
      <c r="I174" s="35">
        <v>1</v>
      </c>
      <c r="J174" s="36">
        <f t="shared" si="29"/>
        <v>50.11</v>
      </c>
      <c r="K174" s="37">
        <f t="shared" si="30"/>
        <v>250.55</v>
      </c>
      <c r="L174" s="38">
        <f t="shared" si="31"/>
        <v>3.4359422765537357E-4</v>
      </c>
      <c r="Q174" s="39"/>
    </row>
    <row r="175" spans="2:17" ht="48" customHeight="1">
      <c r="B175" s="254" t="s">
        <v>603</v>
      </c>
      <c r="C175" s="46" t="s">
        <v>31</v>
      </c>
      <c r="D175" s="70" t="s">
        <v>214</v>
      </c>
      <c r="E175" s="47" t="s">
        <v>215</v>
      </c>
      <c r="F175" s="210">
        <v>5</v>
      </c>
      <c r="G175" s="31" t="s">
        <v>27</v>
      </c>
      <c r="H175" s="234">
        <v>43.85</v>
      </c>
      <c r="I175" s="35">
        <v>1</v>
      </c>
      <c r="J175" s="36">
        <f t="shared" si="29"/>
        <v>52.77</v>
      </c>
      <c r="K175" s="37">
        <f t="shared" si="30"/>
        <v>263.85000000000002</v>
      </c>
      <c r="L175" s="38">
        <f t="shared" si="31"/>
        <v>3.6183331457541535E-4</v>
      </c>
      <c r="Q175" s="39"/>
    </row>
    <row r="176" spans="2:17" ht="45" customHeight="1">
      <c r="B176" s="254" t="s">
        <v>604</v>
      </c>
      <c r="C176" s="46" t="s">
        <v>31</v>
      </c>
      <c r="D176" s="70" t="s">
        <v>216</v>
      </c>
      <c r="E176" s="47" t="s">
        <v>217</v>
      </c>
      <c r="F176" s="210">
        <v>4</v>
      </c>
      <c r="G176" s="31" t="s">
        <v>27</v>
      </c>
      <c r="H176" s="234">
        <v>47.35</v>
      </c>
      <c r="I176" s="35">
        <v>1</v>
      </c>
      <c r="J176" s="36">
        <f t="shared" si="29"/>
        <v>56.98</v>
      </c>
      <c r="K176" s="37">
        <f t="shared" si="30"/>
        <v>227.92</v>
      </c>
      <c r="L176" s="38">
        <f t="shared" si="31"/>
        <v>3.1256035269292649E-4</v>
      </c>
      <c r="Q176" s="39"/>
    </row>
    <row r="177" spans="1:17" ht="45">
      <c r="B177" s="254" t="s">
        <v>605</v>
      </c>
      <c r="C177" s="46" t="s">
        <v>31</v>
      </c>
      <c r="D177" s="70" t="s">
        <v>218</v>
      </c>
      <c r="E177" s="47" t="s">
        <v>219</v>
      </c>
      <c r="F177" s="210">
        <v>3</v>
      </c>
      <c r="G177" s="31" t="s">
        <v>27</v>
      </c>
      <c r="H177" s="234">
        <v>62.81</v>
      </c>
      <c r="I177" s="35">
        <v>1</v>
      </c>
      <c r="J177" s="36">
        <f t="shared" si="29"/>
        <v>75.59</v>
      </c>
      <c r="K177" s="37">
        <f t="shared" si="30"/>
        <v>226.77</v>
      </c>
      <c r="L177" s="38">
        <f t="shared" si="31"/>
        <v>3.1098328878630637E-4</v>
      </c>
      <c r="Q177" s="39"/>
    </row>
    <row r="178" spans="1:17" ht="45">
      <c r="B178" s="254" t="s">
        <v>606</v>
      </c>
      <c r="C178" s="46" t="s">
        <v>31</v>
      </c>
      <c r="D178" s="70" t="s">
        <v>436</v>
      </c>
      <c r="E178" s="47" t="s">
        <v>437</v>
      </c>
      <c r="F178" s="210">
        <v>6</v>
      </c>
      <c r="G178" s="31" t="s">
        <v>27</v>
      </c>
      <c r="H178" s="234">
        <v>71.62</v>
      </c>
      <c r="I178" s="45">
        <v>1.2374000000000001</v>
      </c>
      <c r="J178" s="36">
        <f t="shared" si="29"/>
        <v>106.65</v>
      </c>
      <c r="K178" s="37">
        <f t="shared" si="30"/>
        <v>639.9</v>
      </c>
      <c r="L178" s="38">
        <f t="shared" si="31"/>
        <v>8.7753321204020571E-4</v>
      </c>
      <c r="Q178" s="39"/>
    </row>
    <row r="179" spans="1:17" ht="33.75" customHeight="1">
      <c r="B179" s="254" t="s">
        <v>607</v>
      </c>
      <c r="C179" s="46" t="s">
        <v>31</v>
      </c>
      <c r="D179" s="70" t="s">
        <v>220</v>
      </c>
      <c r="E179" s="47" t="s">
        <v>221</v>
      </c>
      <c r="F179" s="210">
        <v>2</v>
      </c>
      <c r="G179" s="31" t="s">
        <v>27</v>
      </c>
      <c r="H179" s="234">
        <v>8.52</v>
      </c>
      <c r="I179" s="35">
        <v>1</v>
      </c>
      <c r="J179" s="36">
        <f t="shared" si="29"/>
        <v>10.25</v>
      </c>
      <c r="K179" s="37">
        <f t="shared" si="30"/>
        <v>20.5</v>
      </c>
      <c r="L179" s="38">
        <f t="shared" si="31"/>
        <v>2.8112878335402746E-5</v>
      </c>
      <c r="Q179" s="39"/>
    </row>
    <row r="180" spans="1:17" ht="58.5" customHeight="1">
      <c r="B180" s="254" t="s">
        <v>608</v>
      </c>
      <c r="C180" s="46" t="s">
        <v>31</v>
      </c>
      <c r="D180" s="70" t="s">
        <v>222</v>
      </c>
      <c r="E180" s="47" t="s">
        <v>223</v>
      </c>
      <c r="F180" s="210">
        <v>2</v>
      </c>
      <c r="G180" s="31" t="s">
        <v>27</v>
      </c>
      <c r="H180" s="234">
        <v>489.5</v>
      </c>
      <c r="I180" s="35">
        <v>1</v>
      </c>
      <c r="J180" s="36">
        <f t="shared" si="29"/>
        <v>589.05999999999995</v>
      </c>
      <c r="K180" s="37">
        <f t="shared" si="30"/>
        <v>1178.1199999999999</v>
      </c>
      <c r="L180" s="38">
        <f t="shared" si="31"/>
        <v>1.6156265475368136E-3</v>
      </c>
      <c r="Q180" s="39"/>
    </row>
    <row r="181" spans="1:17" ht="36.75" customHeight="1">
      <c r="B181" s="254" t="s">
        <v>609</v>
      </c>
      <c r="C181" s="46" t="s">
        <v>31</v>
      </c>
      <c r="D181" s="70" t="s">
        <v>438</v>
      </c>
      <c r="E181" s="47" t="s">
        <v>439</v>
      </c>
      <c r="F181" s="210">
        <v>10</v>
      </c>
      <c r="G181" s="31" t="s">
        <v>27</v>
      </c>
      <c r="H181" s="234">
        <v>57.08</v>
      </c>
      <c r="I181" s="35">
        <v>1</v>
      </c>
      <c r="J181" s="36">
        <f t="shared" si="29"/>
        <v>68.69</v>
      </c>
      <c r="K181" s="37">
        <f t="shared" si="30"/>
        <v>686.9</v>
      </c>
      <c r="L181" s="38">
        <f t="shared" si="31"/>
        <v>9.4198712822381192E-4</v>
      </c>
      <c r="Q181" s="39"/>
    </row>
    <row r="182" spans="1:17" ht="33" customHeight="1">
      <c r="B182" s="254" t="s">
        <v>610</v>
      </c>
      <c r="C182" s="46" t="s">
        <v>31</v>
      </c>
      <c r="D182" s="70" t="s">
        <v>440</v>
      </c>
      <c r="E182" s="47" t="s">
        <v>441</v>
      </c>
      <c r="F182" s="210">
        <v>11</v>
      </c>
      <c r="G182" s="31" t="s">
        <v>27</v>
      </c>
      <c r="H182" s="234">
        <v>60.54</v>
      </c>
      <c r="I182" s="35">
        <v>1</v>
      </c>
      <c r="J182" s="36">
        <f t="shared" si="29"/>
        <v>72.849999999999994</v>
      </c>
      <c r="K182" s="37">
        <f t="shared" si="30"/>
        <v>801.35</v>
      </c>
      <c r="L182" s="38">
        <f t="shared" si="31"/>
        <v>1.0989392709304874E-3</v>
      </c>
      <c r="Q182" s="39"/>
    </row>
    <row r="183" spans="1:17" ht="30.75" customHeight="1">
      <c r="B183" s="254" t="s">
        <v>611</v>
      </c>
      <c r="C183" s="46" t="s">
        <v>31</v>
      </c>
      <c r="D183" s="70" t="s">
        <v>442</v>
      </c>
      <c r="E183" s="47" t="s">
        <v>443</v>
      </c>
      <c r="F183" s="210">
        <v>2</v>
      </c>
      <c r="G183" s="31" t="s">
        <v>27</v>
      </c>
      <c r="H183" s="234">
        <v>67.55</v>
      </c>
      <c r="I183" s="35">
        <v>1</v>
      </c>
      <c r="J183" s="36">
        <f t="shared" si="29"/>
        <v>81.290000000000006</v>
      </c>
      <c r="K183" s="37">
        <f t="shared" si="30"/>
        <v>162.58000000000001</v>
      </c>
      <c r="L183" s="38">
        <f t="shared" si="31"/>
        <v>2.229556955985258E-4</v>
      </c>
      <c r="Q183" s="39"/>
    </row>
    <row r="184" spans="1:17" ht="15.75" customHeight="1">
      <c r="B184" s="257" t="s">
        <v>612</v>
      </c>
      <c r="C184" s="258"/>
      <c r="D184" s="85" t="s">
        <v>224</v>
      </c>
      <c r="E184" s="86"/>
      <c r="F184" s="87"/>
      <c r="G184" s="87"/>
      <c r="H184" s="238"/>
      <c r="I184" s="87"/>
      <c r="J184" s="87"/>
      <c r="K184" s="87"/>
      <c r="L184" s="88"/>
      <c r="Q184" s="39"/>
    </row>
    <row r="185" spans="1:17" ht="30">
      <c r="A185" s="77"/>
      <c r="B185" s="254" t="s">
        <v>613</v>
      </c>
      <c r="C185" s="46" t="s">
        <v>31</v>
      </c>
      <c r="D185" s="70">
        <v>90447</v>
      </c>
      <c r="E185" s="47" t="s">
        <v>225</v>
      </c>
      <c r="F185" s="210">
        <v>2</v>
      </c>
      <c r="G185" s="31" t="s">
        <v>26</v>
      </c>
      <c r="H185" s="234">
        <v>7.15</v>
      </c>
      <c r="I185" s="35">
        <v>1</v>
      </c>
      <c r="J185" s="36">
        <f t="shared" ref="J185:J191" si="32">ROUND((H185*I185)*(1+C$10),2)</f>
        <v>8.6</v>
      </c>
      <c r="K185" s="37">
        <f t="shared" ref="K185:K191" si="33">ROUND(F185*J185,2)</f>
        <v>17.2</v>
      </c>
      <c r="L185" s="38">
        <f t="shared" ref="L185:L191" si="34">K185/$K$249</f>
        <v>2.3587390603362304E-5</v>
      </c>
      <c r="Q185" s="39"/>
    </row>
    <row r="186" spans="1:17" ht="45.75" customHeight="1">
      <c r="A186" s="77"/>
      <c r="B186" s="254" t="s">
        <v>614</v>
      </c>
      <c r="C186" s="46" t="s">
        <v>31</v>
      </c>
      <c r="D186" s="70" t="s">
        <v>444</v>
      </c>
      <c r="E186" s="47" t="s">
        <v>445</v>
      </c>
      <c r="F186" s="210">
        <v>15</v>
      </c>
      <c r="G186" s="31" t="s">
        <v>26</v>
      </c>
      <c r="H186" s="234">
        <v>10.02</v>
      </c>
      <c r="I186" s="35">
        <v>1</v>
      </c>
      <c r="J186" s="36">
        <f t="shared" si="32"/>
        <v>12.06</v>
      </c>
      <c r="K186" s="37">
        <f t="shared" si="33"/>
        <v>180.9</v>
      </c>
      <c r="L186" s="38">
        <f t="shared" si="34"/>
        <v>2.4807900931094422E-4</v>
      </c>
      <c r="Q186" s="39"/>
    </row>
    <row r="187" spans="1:17" ht="44.25" customHeight="1">
      <c r="A187" s="77"/>
      <c r="B187" s="254" t="s">
        <v>615</v>
      </c>
      <c r="C187" s="46" t="s">
        <v>31</v>
      </c>
      <c r="D187" s="70" t="s">
        <v>226</v>
      </c>
      <c r="E187" s="47" t="s">
        <v>227</v>
      </c>
      <c r="F187" s="210">
        <v>15</v>
      </c>
      <c r="G187" s="31" t="s">
        <v>26</v>
      </c>
      <c r="H187" s="234">
        <v>3.41</v>
      </c>
      <c r="I187" s="35">
        <v>1</v>
      </c>
      <c r="J187" s="36">
        <f t="shared" si="32"/>
        <v>4.0999999999999996</v>
      </c>
      <c r="K187" s="37">
        <f t="shared" si="33"/>
        <v>61.5</v>
      </c>
      <c r="L187" s="38">
        <f t="shared" si="34"/>
        <v>8.4338635006208238E-5</v>
      </c>
      <c r="Q187" s="39"/>
    </row>
    <row r="188" spans="1:17" ht="35.25" customHeight="1">
      <c r="B188" s="254" t="s">
        <v>616</v>
      </c>
      <c r="C188" s="46" t="s">
        <v>31</v>
      </c>
      <c r="D188" s="70" t="s">
        <v>206</v>
      </c>
      <c r="E188" s="47" t="s">
        <v>207</v>
      </c>
      <c r="F188" s="210">
        <v>2</v>
      </c>
      <c r="G188" s="31" t="s">
        <v>27</v>
      </c>
      <c r="H188" s="234">
        <v>3.73</v>
      </c>
      <c r="I188" s="35">
        <v>1</v>
      </c>
      <c r="J188" s="36">
        <f t="shared" si="32"/>
        <v>4.49</v>
      </c>
      <c r="K188" s="37">
        <f t="shared" si="33"/>
        <v>8.98</v>
      </c>
      <c r="L188" s="38">
        <f t="shared" si="34"/>
        <v>1.2314812070825203E-5</v>
      </c>
      <c r="Q188" s="39"/>
    </row>
    <row r="189" spans="1:17" ht="30" customHeight="1">
      <c r="B189" s="254" t="s">
        <v>617</v>
      </c>
      <c r="C189" s="46" t="s">
        <v>31</v>
      </c>
      <c r="D189" s="70" t="s">
        <v>228</v>
      </c>
      <c r="E189" s="47" t="s">
        <v>229</v>
      </c>
      <c r="F189" s="210">
        <v>1</v>
      </c>
      <c r="G189" s="31" t="s">
        <v>27</v>
      </c>
      <c r="H189" s="234">
        <v>46.8</v>
      </c>
      <c r="I189" s="35">
        <v>1</v>
      </c>
      <c r="J189" s="36">
        <f t="shared" si="32"/>
        <v>56.32</v>
      </c>
      <c r="K189" s="37">
        <f t="shared" si="33"/>
        <v>56.32</v>
      </c>
      <c r="L189" s="38">
        <f t="shared" si="34"/>
        <v>7.7234990626823545E-5</v>
      </c>
      <c r="Q189" s="39"/>
    </row>
    <row r="190" spans="1:17" ht="30">
      <c r="B190" s="254" t="s">
        <v>618</v>
      </c>
      <c r="C190" s="46" t="s">
        <v>31</v>
      </c>
      <c r="D190" s="70" t="s">
        <v>230</v>
      </c>
      <c r="E190" s="47" t="s">
        <v>231</v>
      </c>
      <c r="F190" s="210">
        <v>1</v>
      </c>
      <c r="G190" s="31" t="s">
        <v>27</v>
      </c>
      <c r="H190" s="234">
        <v>31.13</v>
      </c>
      <c r="I190" s="35">
        <v>1</v>
      </c>
      <c r="J190" s="36">
        <f t="shared" si="32"/>
        <v>37.46</v>
      </c>
      <c r="K190" s="37">
        <f t="shared" si="33"/>
        <v>37.46</v>
      </c>
      <c r="L190" s="38">
        <f t="shared" si="34"/>
        <v>5.1371142558253017E-5</v>
      </c>
      <c r="Q190" s="39"/>
    </row>
    <row r="191" spans="1:17" ht="60">
      <c r="B191" s="254" t="s">
        <v>619</v>
      </c>
      <c r="C191" s="46" t="s">
        <v>31</v>
      </c>
      <c r="D191" s="70" t="s">
        <v>232</v>
      </c>
      <c r="E191" s="47" t="s">
        <v>233</v>
      </c>
      <c r="F191" s="210">
        <v>1</v>
      </c>
      <c r="G191" s="31" t="s">
        <v>27</v>
      </c>
      <c r="H191" s="234">
        <v>126.15</v>
      </c>
      <c r="I191" s="35">
        <v>1</v>
      </c>
      <c r="J191" s="36">
        <f t="shared" si="32"/>
        <v>151.81</v>
      </c>
      <c r="K191" s="37">
        <f t="shared" si="33"/>
        <v>151.81</v>
      </c>
      <c r="L191" s="38">
        <f t="shared" si="34"/>
        <v>2.0818614927304834E-4</v>
      </c>
      <c r="Q191" s="39"/>
    </row>
    <row r="192" spans="1:17" ht="15.75" customHeight="1">
      <c r="A192" s="77"/>
      <c r="B192" s="257" t="s">
        <v>620</v>
      </c>
      <c r="C192" s="258"/>
      <c r="D192" s="85" t="s">
        <v>234</v>
      </c>
      <c r="E192" s="86"/>
      <c r="F192" s="87"/>
      <c r="G192" s="87"/>
      <c r="H192" s="238"/>
      <c r="I192" s="87"/>
      <c r="J192" s="87"/>
      <c r="K192" s="87"/>
      <c r="L192" s="88"/>
      <c r="Q192" s="39"/>
    </row>
    <row r="193" spans="1:19" ht="31.5" customHeight="1">
      <c r="A193" s="77"/>
      <c r="B193" s="254" t="s">
        <v>621</v>
      </c>
      <c r="C193" s="161" t="s">
        <v>32</v>
      </c>
      <c r="D193" s="70">
        <v>37558</v>
      </c>
      <c r="E193" s="47" t="s">
        <v>446</v>
      </c>
      <c r="F193" s="210">
        <v>1</v>
      </c>
      <c r="G193" s="31" t="s">
        <v>27</v>
      </c>
      <c r="H193" s="234">
        <v>39.840000000000003</v>
      </c>
      <c r="I193" s="45">
        <v>1.2374000000000001</v>
      </c>
      <c r="J193" s="36">
        <f>ROUND((H193*I193)*(1+C$10),2)</f>
        <v>59.33</v>
      </c>
      <c r="K193" s="37">
        <f>ROUND(F193*J193,2)</f>
        <v>59.33</v>
      </c>
      <c r="L193" s="38">
        <f>K193/$K$249</f>
        <v>8.1362783982411946E-5</v>
      </c>
      <c r="Q193" s="39"/>
    </row>
    <row r="194" spans="1:19" ht="28.5" customHeight="1">
      <c r="A194" s="77"/>
      <c r="B194" s="254" t="s">
        <v>622</v>
      </c>
      <c r="C194" s="46" t="s">
        <v>31</v>
      </c>
      <c r="D194" s="70" t="s">
        <v>235</v>
      </c>
      <c r="E194" s="47" t="s">
        <v>236</v>
      </c>
      <c r="F194" s="210">
        <v>6</v>
      </c>
      <c r="G194" s="31" t="s">
        <v>27</v>
      </c>
      <c r="H194" s="234">
        <v>27.05</v>
      </c>
      <c r="I194" s="35">
        <v>1</v>
      </c>
      <c r="J194" s="36">
        <f>ROUND((H194*I194)*(1+C$10),2)</f>
        <v>32.549999999999997</v>
      </c>
      <c r="K194" s="37">
        <f>ROUND(F194*J194,2)</f>
        <v>195.3</v>
      </c>
      <c r="L194" s="38">
        <f>K194/$K$249</f>
        <v>2.6782659214166619E-4</v>
      </c>
      <c r="Q194" s="39"/>
    </row>
    <row r="195" spans="1:19" ht="29.25" customHeight="1">
      <c r="A195" s="77"/>
      <c r="B195" s="254" t="s">
        <v>623</v>
      </c>
      <c r="C195" s="161" t="s">
        <v>32</v>
      </c>
      <c r="D195" s="70">
        <v>37558</v>
      </c>
      <c r="E195" s="47" t="s">
        <v>446</v>
      </c>
      <c r="F195" s="210">
        <v>4</v>
      </c>
      <c r="G195" s="31" t="s">
        <v>27</v>
      </c>
      <c r="H195" s="234">
        <v>39.840000000000003</v>
      </c>
      <c r="I195" s="45">
        <v>1.2374000000000001</v>
      </c>
      <c r="J195" s="36">
        <f>ROUND((H195*I195)*(1+C$10),2)</f>
        <v>59.33</v>
      </c>
      <c r="K195" s="37">
        <f>ROUND(F195*J195,2)</f>
        <v>237.32</v>
      </c>
      <c r="L195" s="38">
        <f>K195/$K$249</f>
        <v>3.2545113592964778E-4</v>
      </c>
      <c r="Q195" s="39"/>
    </row>
    <row r="196" spans="1:19" ht="31.5" customHeight="1">
      <c r="A196" s="77"/>
      <c r="B196" s="254" t="s">
        <v>624</v>
      </c>
      <c r="C196" s="161" t="s">
        <v>32</v>
      </c>
      <c r="D196" s="70" t="s">
        <v>237</v>
      </c>
      <c r="E196" s="47" t="s">
        <v>238</v>
      </c>
      <c r="F196" s="210">
        <v>4</v>
      </c>
      <c r="G196" s="31" t="s">
        <v>27</v>
      </c>
      <c r="H196" s="234">
        <v>144.69</v>
      </c>
      <c r="I196" s="35">
        <v>1</v>
      </c>
      <c r="J196" s="36">
        <f>ROUND((H196*I196)*(1+C$10),2)</f>
        <v>174.12</v>
      </c>
      <c r="K196" s="37">
        <f>ROUND(F196*J196,2)</f>
        <v>696.48</v>
      </c>
      <c r="L196" s="38">
        <f>K196/$K$249</f>
        <v>9.5512475624591735E-4</v>
      </c>
      <c r="Q196" s="39"/>
    </row>
    <row r="197" spans="1:19" ht="15.75" customHeight="1">
      <c r="A197" s="77"/>
      <c r="B197" s="257" t="s">
        <v>85</v>
      </c>
      <c r="C197" s="258"/>
      <c r="D197" s="85" t="s">
        <v>239</v>
      </c>
      <c r="E197" s="86"/>
      <c r="F197" s="87"/>
      <c r="G197" s="87"/>
      <c r="H197" s="238"/>
      <c r="I197" s="87"/>
      <c r="J197" s="87"/>
      <c r="K197" s="87"/>
      <c r="L197" s="88"/>
      <c r="Q197" s="39"/>
    </row>
    <row r="198" spans="1:19" ht="29.25" customHeight="1">
      <c r="A198" s="77"/>
      <c r="B198" s="254" t="s">
        <v>86</v>
      </c>
      <c r="C198" s="46" t="s">
        <v>31</v>
      </c>
      <c r="D198" s="70" t="s">
        <v>240</v>
      </c>
      <c r="E198" s="47" t="s">
        <v>241</v>
      </c>
      <c r="F198" s="68">
        <v>4</v>
      </c>
      <c r="G198" s="31" t="s">
        <v>27</v>
      </c>
      <c r="H198" s="234">
        <v>149.63999999999999</v>
      </c>
      <c r="I198" s="35">
        <v>1</v>
      </c>
      <c r="J198" s="36">
        <f>ROUND((H198*I198)*(1+C$10),2)</f>
        <v>180.08</v>
      </c>
      <c r="K198" s="37">
        <f>ROUND(F198*J198,2)</f>
        <v>720.32</v>
      </c>
      <c r="L198" s="38">
        <f>K198/$K$249</f>
        <v>9.8781797671011252E-4</v>
      </c>
      <c r="Q198" s="39"/>
    </row>
    <row r="199" spans="1:19" ht="30">
      <c r="A199" s="77"/>
      <c r="B199" s="254" t="s">
        <v>625</v>
      </c>
      <c r="C199" s="46" t="s">
        <v>31</v>
      </c>
      <c r="D199" s="70" t="s">
        <v>242</v>
      </c>
      <c r="E199" s="47" t="s">
        <v>243</v>
      </c>
      <c r="F199" s="68">
        <f>ROUND(4*7.5,2)</f>
        <v>30</v>
      </c>
      <c r="G199" s="31" t="s">
        <v>26</v>
      </c>
      <c r="H199" s="234">
        <v>65.930000000000007</v>
      </c>
      <c r="I199" s="48">
        <v>1</v>
      </c>
      <c r="J199" s="36">
        <f>ROUND((H199*I199)*(1+C$10),2)</f>
        <v>79.34</v>
      </c>
      <c r="K199" s="37">
        <f>ROUND(F199*J199,2)</f>
        <v>2380.1999999999998</v>
      </c>
      <c r="L199" s="38">
        <f>K199/$K$249</f>
        <v>3.2641108787280783E-3</v>
      </c>
      <c r="Q199" s="39"/>
    </row>
    <row r="200" spans="1:19" ht="30">
      <c r="A200" s="77"/>
      <c r="B200" s="254" t="s">
        <v>626</v>
      </c>
      <c r="C200" s="46" t="s">
        <v>31</v>
      </c>
      <c r="D200" s="70" t="s">
        <v>244</v>
      </c>
      <c r="E200" s="47" t="s">
        <v>245</v>
      </c>
      <c r="F200" s="68">
        <v>4</v>
      </c>
      <c r="G200" s="31" t="s">
        <v>27</v>
      </c>
      <c r="H200" s="234">
        <v>51.1</v>
      </c>
      <c r="I200" s="48">
        <v>1</v>
      </c>
      <c r="J200" s="36">
        <f>ROUND((H200*I200)*(1+C$10),2)</f>
        <v>61.49</v>
      </c>
      <c r="K200" s="37">
        <f>ROUND(F200*J200,2)</f>
        <v>245.96</v>
      </c>
      <c r="L200" s="38">
        <f>K200/$K$249</f>
        <v>3.3729968562808095E-4</v>
      </c>
      <c r="Q200" s="39"/>
    </row>
    <row r="201" spans="1:19" ht="30">
      <c r="A201" s="77"/>
      <c r="B201" s="254" t="s">
        <v>627</v>
      </c>
      <c r="C201" s="46" t="s">
        <v>31</v>
      </c>
      <c r="D201" s="70" t="s">
        <v>246</v>
      </c>
      <c r="E201" s="47" t="s">
        <v>247</v>
      </c>
      <c r="F201" s="68">
        <v>4</v>
      </c>
      <c r="G201" s="31" t="s">
        <v>27</v>
      </c>
      <c r="H201" s="234">
        <v>84.73</v>
      </c>
      <c r="I201" s="48">
        <v>1</v>
      </c>
      <c r="J201" s="36">
        <f>ROUND((H201*I201)*(1+C$10),2)</f>
        <v>101.96</v>
      </c>
      <c r="K201" s="37">
        <f>ROUND(F201*J201,2)</f>
        <v>407.84</v>
      </c>
      <c r="L201" s="38">
        <f>K201/$K$249</f>
        <v>5.5929542928344659E-4</v>
      </c>
      <c r="Q201" s="39"/>
    </row>
    <row r="202" spans="1:19">
      <c r="A202" s="10"/>
      <c r="B202" s="255" t="s">
        <v>628</v>
      </c>
      <c r="C202" s="256"/>
      <c r="D202" s="76" t="s">
        <v>248</v>
      </c>
      <c r="E202" s="27"/>
      <c r="F202" s="27"/>
      <c r="G202" s="27"/>
      <c r="H202" s="232"/>
      <c r="I202" s="27"/>
      <c r="J202" s="27" t="s">
        <v>21</v>
      </c>
      <c r="K202" s="28">
        <f>SUM(K204:K209)</f>
        <v>219240.86000000002</v>
      </c>
      <c r="L202" s="29">
        <f>K202/$K$249</f>
        <v>0.30065812796727154</v>
      </c>
      <c r="M202" s="10"/>
      <c r="N202" s="10"/>
      <c r="O202" s="10"/>
      <c r="P202" s="10"/>
      <c r="Q202" s="39"/>
      <c r="R202" s="10"/>
      <c r="S202" s="10"/>
    </row>
    <row r="203" spans="1:19" ht="15.75" customHeight="1">
      <c r="A203" s="77"/>
      <c r="B203" s="257" t="s">
        <v>88</v>
      </c>
      <c r="C203" s="258"/>
      <c r="D203" s="64" t="s">
        <v>249</v>
      </c>
      <c r="E203" s="65"/>
      <c r="F203" s="66"/>
      <c r="G203" s="66"/>
      <c r="H203" s="235"/>
      <c r="I203" s="66"/>
      <c r="J203" s="66"/>
      <c r="K203" s="66"/>
      <c r="L203" s="67"/>
      <c r="Q203" s="39"/>
    </row>
    <row r="204" spans="1:19" ht="60">
      <c r="A204" s="77"/>
      <c r="B204" s="254" t="s">
        <v>89</v>
      </c>
      <c r="C204" s="46" t="s">
        <v>31</v>
      </c>
      <c r="D204" s="70" t="s">
        <v>250</v>
      </c>
      <c r="E204" s="47" t="s">
        <v>251</v>
      </c>
      <c r="F204" s="68">
        <v>117.31</v>
      </c>
      <c r="G204" s="31" t="s">
        <v>30</v>
      </c>
      <c r="H204" s="234">
        <v>710.11</v>
      </c>
      <c r="I204" s="35">
        <v>1</v>
      </c>
      <c r="J204" s="36">
        <f t="shared" ref="J204:J207" si="35">ROUND((H204*I204)*(1+C$10),2)</f>
        <v>854.55</v>
      </c>
      <c r="K204" s="37">
        <f t="shared" ref="K204:K207" si="36">ROUND(F204*J204,2)</f>
        <v>100247.26</v>
      </c>
      <c r="L204" s="38">
        <f>K204/$K$249</f>
        <v>0.1374750743335359</v>
      </c>
      <c r="Q204" s="39"/>
    </row>
    <row r="205" spans="1:19" ht="75">
      <c r="A205" s="77"/>
      <c r="B205" s="254" t="s">
        <v>91</v>
      </c>
      <c r="C205" s="46" t="s">
        <v>31</v>
      </c>
      <c r="D205" s="70" t="s">
        <v>390</v>
      </c>
      <c r="E205" s="47" t="s">
        <v>391</v>
      </c>
      <c r="F205" s="68">
        <v>3</v>
      </c>
      <c r="G205" s="31" t="s">
        <v>27</v>
      </c>
      <c r="H205" s="234">
        <v>999.75</v>
      </c>
      <c r="I205" s="35">
        <v>1</v>
      </c>
      <c r="J205" s="36">
        <f t="shared" si="35"/>
        <v>1203.0999999999999</v>
      </c>
      <c r="K205" s="37">
        <f t="shared" si="36"/>
        <v>3609.3</v>
      </c>
      <c r="L205" s="38">
        <f>K205/$K$249</f>
        <v>4.9496493549253239E-3</v>
      </c>
      <c r="Q205" s="39"/>
    </row>
    <row r="206" spans="1:19" s="213" customFormat="1" ht="45">
      <c r="B206" s="254" t="s">
        <v>94</v>
      </c>
      <c r="C206" s="161" t="s">
        <v>394</v>
      </c>
      <c r="D206" s="70"/>
      <c r="E206" s="159" t="s">
        <v>458</v>
      </c>
      <c r="F206" s="68">
        <v>1</v>
      </c>
      <c r="G206" s="69" t="s">
        <v>27</v>
      </c>
      <c r="H206" s="234">
        <f>39500*1.1</f>
        <v>43450</v>
      </c>
      <c r="I206" s="48">
        <v>1</v>
      </c>
      <c r="J206" s="36">
        <f t="shared" ref="J206" si="37">ROUND((H206*I206)*(1+C$10),2)</f>
        <v>52287.73</v>
      </c>
      <c r="K206" s="37">
        <f t="shared" ref="K206" si="38">ROUND(F206*J206,2)</f>
        <v>52287.73</v>
      </c>
      <c r="L206" s="38">
        <f>K206/$K$249</f>
        <v>7.1705297167043325E-2</v>
      </c>
      <c r="Q206" s="39"/>
    </row>
    <row r="207" spans="1:19">
      <c r="B207" s="254" t="s">
        <v>95</v>
      </c>
      <c r="C207" s="161" t="s">
        <v>394</v>
      </c>
      <c r="D207" s="70"/>
      <c r="E207" s="159" t="s">
        <v>459</v>
      </c>
      <c r="F207" s="68">
        <v>1</v>
      </c>
      <c r="G207" s="204" t="s">
        <v>460</v>
      </c>
      <c r="H207" s="234">
        <v>35000</v>
      </c>
      <c r="I207" s="35">
        <v>1</v>
      </c>
      <c r="J207" s="36">
        <f t="shared" si="35"/>
        <v>42119</v>
      </c>
      <c r="K207" s="37">
        <f t="shared" si="36"/>
        <v>42119</v>
      </c>
      <c r="L207" s="38">
        <f>K207/$K$249</f>
        <v>5.7760308419942841E-2</v>
      </c>
      <c r="N207" s="208"/>
      <c r="Q207" s="39"/>
    </row>
    <row r="208" spans="1:19" ht="15.75" customHeight="1">
      <c r="A208" s="77"/>
      <c r="B208" s="257" t="s">
        <v>96</v>
      </c>
      <c r="C208" s="258"/>
      <c r="D208" s="64" t="s">
        <v>252</v>
      </c>
      <c r="E208" s="65"/>
      <c r="F208" s="66"/>
      <c r="G208" s="66"/>
      <c r="H208" s="235"/>
      <c r="I208" s="66"/>
      <c r="J208" s="66"/>
      <c r="K208" s="66"/>
      <c r="L208" s="67"/>
      <c r="N208" s="208"/>
      <c r="Q208" s="39"/>
    </row>
    <row r="209" spans="1:19" ht="45">
      <c r="B209" s="254" t="s">
        <v>629</v>
      </c>
      <c r="C209" s="46" t="s">
        <v>31</v>
      </c>
      <c r="D209" s="70" t="s">
        <v>392</v>
      </c>
      <c r="E209" s="47" t="s">
        <v>393</v>
      </c>
      <c r="F209" s="210">
        <v>15.4</v>
      </c>
      <c r="G209" s="204" t="s">
        <v>26</v>
      </c>
      <c r="H209" s="234">
        <v>1131.94</v>
      </c>
      <c r="I209" s="89">
        <v>1</v>
      </c>
      <c r="J209" s="36">
        <f>ROUND((H209*I209)*(1+C$10),2)</f>
        <v>1362.18</v>
      </c>
      <c r="K209" s="37">
        <f>ROUND(F209*J209,2)</f>
        <v>20977.57</v>
      </c>
      <c r="L209" s="38">
        <f>K209/$K$249</f>
        <v>2.8767798691824126E-2</v>
      </c>
      <c r="N209" s="208"/>
      <c r="Q209" s="39"/>
    </row>
    <row r="210" spans="1:19">
      <c r="A210" s="10"/>
      <c r="B210" s="255" t="s">
        <v>630</v>
      </c>
      <c r="C210" s="256"/>
      <c r="D210" s="76" t="s">
        <v>253</v>
      </c>
      <c r="E210" s="27"/>
      <c r="F210" s="27"/>
      <c r="G210" s="27"/>
      <c r="H210" s="232"/>
      <c r="I210" s="27"/>
      <c r="J210" s="27" t="s">
        <v>21</v>
      </c>
      <c r="K210" s="28">
        <f>SUM(K212:K231)</f>
        <v>90056.37000000001</v>
      </c>
      <c r="L210" s="29">
        <f>K210/$K$249</f>
        <v>0.12349969625063482</v>
      </c>
      <c r="M210" s="10"/>
      <c r="N210" s="10"/>
      <c r="O210" s="10"/>
      <c r="P210" s="10"/>
      <c r="Q210" s="39"/>
      <c r="R210" s="10"/>
      <c r="S210" s="10"/>
    </row>
    <row r="211" spans="1:19" ht="15.75" customHeight="1">
      <c r="A211" s="77"/>
      <c r="B211" s="257" t="s">
        <v>100</v>
      </c>
      <c r="C211" s="258"/>
      <c r="D211" s="64" t="s">
        <v>254</v>
      </c>
      <c r="E211" s="65"/>
      <c r="F211" s="66"/>
      <c r="G211" s="66"/>
      <c r="H211" s="235"/>
      <c r="I211" s="66"/>
      <c r="J211" s="66"/>
      <c r="K211" s="66"/>
      <c r="L211" s="67"/>
      <c r="Q211" s="39"/>
    </row>
    <row r="212" spans="1:19" ht="60">
      <c r="A212" s="77"/>
      <c r="B212" s="254" t="s">
        <v>102</v>
      </c>
      <c r="C212" s="46" t="s">
        <v>31</v>
      </c>
      <c r="D212" s="70" t="s">
        <v>255</v>
      </c>
      <c r="E212" s="47" t="s">
        <v>256</v>
      </c>
      <c r="F212" s="68">
        <f>(F103)*2</f>
        <v>454.74</v>
      </c>
      <c r="G212" s="31" t="s">
        <v>30</v>
      </c>
      <c r="H212" s="234">
        <v>54.02</v>
      </c>
      <c r="I212" s="35">
        <v>1</v>
      </c>
      <c r="J212" s="36">
        <f>ROUND((H212*I212)*(1+C$10),2)</f>
        <v>65.010000000000005</v>
      </c>
      <c r="K212" s="37">
        <f>ROUND(F212*J212,2)</f>
        <v>29562.65</v>
      </c>
      <c r="L212" s="38">
        <f>K212/$K$249</f>
        <v>4.0541033303516778E-2</v>
      </c>
      <c r="Q212" s="39"/>
    </row>
    <row r="213" spans="1:19" ht="45">
      <c r="A213" s="8"/>
      <c r="B213" s="254" t="s">
        <v>631</v>
      </c>
      <c r="C213" s="46" t="s">
        <v>31</v>
      </c>
      <c r="D213" s="70" t="s">
        <v>400</v>
      </c>
      <c r="E213" s="47" t="s">
        <v>401</v>
      </c>
      <c r="F213" s="68">
        <v>44.85</v>
      </c>
      <c r="G213" s="31" t="s">
        <v>30</v>
      </c>
      <c r="H213" s="234">
        <v>119.9</v>
      </c>
      <c r="I213" s="35">
        <v>1</v>
      </c>
      <c r="J213" s="36">
        <f>ROUND((H213*I213)*(1+C$10),2)</f>
        <v>144.29</v>
      </c>
      <c r="K213" s="37">
        <f>ROUND(F213*J213,2)</f>
        <v>6471.41</v>
      </c>
      <c r="L213" s="38">
        <f>K213/$K$249</f>
        <v>8.8746322921223753E-3</v>
      </c>
      <c r="Q213" s="39"/>
    </row>
    <row r="214" spans="1:19" s="213" customFormat="1" ht="15.75" customHeight="1">
      <c r="A214" s="77"/>
      <c r="B214" s="257" t="s">
        <v>103</v>
      </c>
      <c r="C214" s="258"/>
      <c r="D214" s="207" t="s">
        <v>395</v>
      </c>
      <c r="E214" s="65"/>
      <c r="F214" s="66"/>
      <c r="G214" s="66"/>
      <c r="H214" s="235"/>
      <c r="I214" s="66"/>
      <c r="J214" s="66"/>
      <c r="K214" s="66"/>
      <c r="L214" s="67"/>
      <c r="Q214" s="39"/>
    </row>
    <row r="215" spans="1:19" s="213" customFormat="1" ht="30">
      <c r="A215" s="77"/>
      <c r="B215" s="254" t="s">
        <v>104</v>
      </c>
      <c r="C215" s="46" t="s">
        <v>31</v>
      </c>
      <c r="D215" s="70" t="s">
        <v>396</v>
      </c>
      <c r="E215" s="47" t="s">
        <v>397</v>
      </c>
      <c r="F215" s="68">
        <f>118.26-19.63</f>
        <v>98.63000000000001</v>
      </c>
      <c r="G215" s="69" t="s">
        <v>30</v>
      </c>
      <c r="H215" s="234">
        <v>79.67</v>
      </c>
      <c r="I215" s="48">
        <v>1</v>
      </c>
      <c r="J215" s="36">
        <f>ROUND((H215*I215)*(1+C$10),2)</f>
        <v>95.87</v>
      </c>
      <c r="K215" s="37">
        <f>ROUND(F215*J215,2)</f>
        <v>9455.66</v>
      </c>
      <c r="L215" s="38">
        <f>K215/$K$249</f>
        <v>1.2967113129801673E-2</v>
      </c>
      <c r="Q215" s="39"/>
    </row>
    <row r="216" spans="1:19" s="213" customFormat="1" ht="30">
      <c r="A216" s="8"/>
      <c r="B216" s="254" t="s">
        <v>105</v>
      </c>
      <c r="C216" s="46" t="s">
        <v>31</v>
      </c>
      <c r="D216" s="70" t="s">
        <v>398</v>
      </c>
      <c r="E216" s="47" t="s">
        <v>399</v>
      </c>
      <c r="F216" s="68">
        <v>125.2</v>
      </c>
      <c r="G216" s="69" t="s">
        <v>30</v>
      </c>
      <c r="H216" s="234">
        <v>12.17</v>
      </c>
      <c r="I216" s="48">
        <v>1</v>
      </c>
      <c r="J216" s="36">
        <f>ROUND((H216*I216)*(1+C$10),2)</f>
        <v>14.65</v>
      </c>
      <c r="K216" s="37">
        <f>ROUND(F216*J216,2)</f>
        <v>1834.18</v>
      </c>
      <c r="L216" s="38">
        <f>K216/$K$249</f>
        <v>2.5153209358648298E-3</v>
      </c>
      <c r="Q216" s="39"/>
    </row>
    <row r="217" spans="1:19" ht="15.75" customHeight="1">
      <c r="A217" s="8"/>
      <c r="B217" s="257" t="s">
        <v>106</v>
      </c>
      <c r="C217" s="258"/>
      <c r="D217" s="85" t="s">
        <v>257</v>
      </c>
      <c r="E217" s="86"/>
      <c r="F217" s="87"/>
      <c r="G217" s="87"/>
      <c r="H217" s="238"/>
      <c r="I217" s="87"/>
      <c r="J217" s="87"/>
      <c r="K217" s="87"/>
      <c r="L217" s="88"/>
      <c r="Q217" s="39"/>
    </row>
    <row r="218" spans="1:19" s="213" customFormat="1" ht="30">
      <c r="B218" s="254" t="s">
        <v>107</v>
      </c>
      <c r="C218" s="46" t="s">
        <v>31</v>
      </c>
      <c r="D218" s="70" t="s">
        <v>402</v>
      </c>
      <c r="E218" s="47" t="s">
        <v>403</v>
      </c>
      <c r="F218" s="68">
        <v>118.26</v>
      </c>
      <c r="G218" s="69" t="s">
        <v>26</v>
      </c>
      <c r="H218" s="234">
        <v>2.71</v>
      </c>
      <c r="I218" s="48">
        <v>1</v>
      </c>
      <c r="J218" s="36">
        <f t="shared" ref="J218:J229" si="39">ROUND((H218*I218)*(1+C$10),2)</f>
        <v>3.26</v>
      </c>
      <c r="K218" s="37">
        <f t="shared" ref="K218:K229" si="40">ROUND(F218*J218,2)</f>
        <v>385.53</v>
      </c>
      <c r="L218" s="38">
        <f t="shared" ref="L218:L229" si="41">K218/$K$249</f>
        <v>5.2870038949501556E-4</v>
      </c>
      <c r="Q218" s="39"/>
    </row>
    <row r="219" spans="1:19" s="213" customFormat="1" ht="30">
      <c r="B219" s="254" t="s">
        <v>108</v>
      </c>
      <c r="C219" s="46" t="s">
        <v>31</v>
      </c>
      <c r="D219" s="70" t="s">
        <v>404</v>
      </c>
      <c r="E219" s="47" t="s">
        <v>405</v>
      </c>
      <c r="F219" s="68">
        <f t="shared" ref="F219:F220" si="42">118.26-19.63</f>
        <v>98.63000000000001</v>
      </c>
      <c r="G219" s="69" t="s">
        <v>30</v>
      </c>
      <c r="H219" s="234">
        <v>26.7</v>
      </c>
      <c r="I219" s="48">
        <v>1</v>
      </c>
      <c r="J219" s="36">
        <f t="shared" si="39"/>
        <v>32.130000000000003</v>
      </c>
      <c r="K219" s="37">
        <f t="shared" si="40"/>
        <v>3168.98</v>
      </c>
      <c r="L219" s="38">
        <f t="shared" si="41"/>
        <v>4.3458121554792485E-3</v>
      </c>
      <c r="O219" s="90"/>
      <c r="P219" s="90"/>
      <c r="Q219" s="39"/>
    </row>
    <row r="220" spans="1:19" s="213" customFormat="1" ht="30">
      <c r="B220" s="254" t="s">
        <v>109</v>
      </c>
      <c r="C220" s="46" t="s">
        <v>31</v>
      </c>
      <c r="D220" s="70" t="s">
        <v>406</v>
      </c>
      <c r="E220" s="47" t="s">
        <v>407</v>
      </c>
      <c r="F220" s="68">
        <f t="shared" si="42"/>
        <v>98.63000000000001</v>
      </c>
      <c r="G220" s="69" t="s">
        <v>30</v>
      </c>
      <c r="H220" s="234">
        <v>14.9</v>
      </c>
      <c r="I220" s="48">
        <v>1</v>
      </c>
      <c r="J220" s="36">
        <f t="shared" si="39"/>
        <v>17.93</v>
      </c>
      <c r="K220" s="37">
        <f t="shared" si="40"/>
        <v>1768.44</v>
      </c>
      <c r="L220" s="38">
        <f t="shared" si="41"/>
        <v>2.4251677348029088E-3</v>
      </c>
      <c r="O220" s="90"/>
      <c r="P220" s="90"/>
      <c r="Q220" s="39"/>
    </row>
    <row r="221" spans="1:19" s="213" customFormat="1" ht="30">
      <c r="B221" s="254" t="s">
        <v>110</v>
      </c>
      <c r="C221" s="46" t="s">
        <v>31</v>
      </c>
      <c r="D221" s="70" t="s">
        <v>408</v>
      </c>
      <c r="E221" s="47" t="s">
        <v>409</v>
      </c>
      <c r="F221" s="68">
        <f>109.88+34.54</f>
        <v>144.41999999999999</v>
      </c>
      <c r="G221" s="69" t="s">
        <v>30</v>
      </c>
      <c r="H221" s="234">
        <v>2.33</v>
      </c>
      <c r="I221" s="48">
        <v>1</v>
      </c>
      <c r="J221" s="36">
        <f t="shared" si="39"/>
        <v>2.8</v>
      </c>
      <c r="K221" s="37">
        <f t="shared" si="40"/>
        <v>404.38</v>
      </c>
      <c r="L221" s="38">
        <f t="shared" si="41"/>
        <v>5.5455052396439814E-4</v>
      </c>
      <c r="O221" s="90"/>
      <c r="P221" s="90"/>
      <c r="Q221" s="39"/>
    </row>
    <row r="222" spans="1:19" s="213" customFormat="1" ht="30">
      <c r="B222" s="254" t="s">
        <v>632</v>
      </c>
      <c r="C222" s="46" t="s">
        <v>31</v>
      </c>
      <c r="D222" s="70" t="s">
        <v>410</v>
      </c>
      <c r="E222" s="47" t="s">
        <v>411</v>
      </c>
      <c r="F222" s="68">
        <f t="shared" ref="F222:F223" si="43">109.88+34.54</f>
        <v>144.41999999999999</v>
      </c>
      <c r="G222" s="69" t="s">
        <v>26</v>
      </c>
      <c r="H222" s="234">
        <v>15.57</v>
      </c>
      <c r="I222" s="48">
        <v>1</v>
      </c>
      <c r="J222" s="36">
        <f t="shared" si="39"/>
        <v>18.739999999999998</v>
      </c>
      <c r="K222" s="37">
        <f t="shared" si="40"/>
        <v>2706.43</v>
      </c>
      <c r="L222" s="38">
        <f t="shared" si="41"/>
        <v>3.7114896250382461E-3</v>
      </c>
      <c r="Q222" s="39"/>
    </row>
    <row r="223" spans="1:19" s="213" customFormat="1" ht="30">
      <c r="B223" s="254" t="s">
        <v>633</v>
      </c>
      <c r="C223" s="46" t="s">
        <v>31</v>
      </c>
      <c r="D223" s="70" t="s">
        <v>412</v>
      </c>
      <c r="E223" s="47" t="s">
        <v>413</v>
      </c>
      <c r="F223" s="68">
        <f t="shared" si="43"/>
        <v>144.41999999999999</v>
      </c>
      <c r="G223" s="69" t="s">
        <v>30</v>
      </c>
      <c r="H223" s="234">
        <v>13.15</v>
      </c>
      <c r="I223" s="48">
        <v>1</v>
      </c>
      <c r="J223" s="36">
        <f t="shared" si="39"/>
        <v>15.82</v>
      </c>
      <c r="K223" s="37">
        <f t="shared" si="40"/>
        <v>2284.7199999999998</v>
      </c>
      <c r="L223" s="38">
        <f t="shared" si="41"/>
        <v>3.1331734336810415E-3</v>
      </c>
      <c r="O223" s="90"/>
      <c r="P223" s="90"/>
      <c r="Q223" s="39"/>
    </row>
    <row r="224" spans="1:19" s="213" customFormat="1" ht="30">
      <c r="B224" s="254" t="s">
        <v>634</v>
      </c>
      <c r="C224" s="46" t="s">
        <v>31</v>
      </c>
      <c r="D224" s="70" t="s">
        <v>408</v>
      </c>
      <c r="E224" s="47" t="s">
        <v>409</v>
      </c>
      <c r="F224" s="68">
        <v>209.51</v>
      </c>
      <c r="G224" s="69" t="s">
        <v>30</v>
      </c>
      <c r="H224" s="234">
        <v>2.33</v>
      </c>
      <c r="I224" s="48">
        <v>1</v>
      </c>
      <c r="J224" s="36">
        <f t="shared" si="39"/>
        <v>2.8</v>
      </c>
      <c r="K224" s="37">
        <f t="shared" si="40"/>
        <v>586.63</v>
      </c>
      <c r="L224" s="38">
        <f t="shared" si="41"/>
        <v>8.0448086916572257E-4</v>
      </c>
      <c r="O224" s="90"/>
      <c r="P224" s="90"/>
      <c r="Q224" s="39"/>
    </row>
    <row r="225" spans="1:19" s="213" customFormat="1" ht="30">
      <c r="B225" s="254" t="s">
        <v>635</v>
      </c>
      <c r="C225" s="46" t="s">
        <v>31</v>
      </c>
      <c r="D225" s="70" t="s">
        <v>414</v>
      </c>
      <c r="E225" s="47" t="s">
        <v>415</v>
      </c>
      <c r="F225" s="68">
        <v>209.51</v>
      </c>
      <c r="G225" s="69" t="s">
        <v>30</v>
      </c>
      <c r="H225" s="234">
        <v>27</v>
      </c>
      <c r="I225" s="48">
        <v>1</v>
      </c>
      <c r="J225" s="36">
        <f t="shared" si="39"/>
        <v>32.49</v>
      </c>
      <c r="K225" s="37">
        <f t="shared" si="40"/>
        <v>6806.98</v>
      </c>
      <c r="L225" s="38">
        <f t="shared" si="41"/>
        <v>9.3348195400741359E-3</v>
      </c>
      <c r="O225" s="90"/>
      <c r="P225" s="90"/>
      <c r="Q225" s="39"/>
    </row>
    <row r="226" spans="1:19" ht="30">
      <c r="B226" s="254" t="s">
        <v>636</v>
      </c>
      <c r="C226" s="46" t="s">
        <v>31</v>
      </c>
      <c r="D226" s="70" t="s">
        <v>258</v>
      </c>
      <c r="E226" s="47" t="s">
        <v>259</v>
      </c>
      <c r="F226" s="68">
        <v>209.51</v>
      </c>
      <c r="G226" s="31" t="s">
        <v>26</v>
      </c>
      <c r="H226" s="234">
        <v>14.36</v>
      </c>
      <c r="I226" s="35">
        <v>1</v>
      </c>
      <c r="J226" s="36">
        <f t="shared" si="39"/>
        <v>17.28</v>
      </c>
      <c r="K226" s="37">
        <f t="shared" si="40"/>
        <v>3620.33</v>
      </c>
      <c r="L226" s="38">
        <f t="shared" si="41"/>
        <v>4.9647754548296889E-3</v>
      </c>
      <c r="Q226" s="39"/>
    </row>
    <row r="227" spans="1:19" ht="30">
      <c r="B227" s="254" t="s">
        <v>637</v>
      </c>
      <c r="C227" s="46" t="s">
        <v>31</v>
      </c>
      <c r="D227" s="70" t="s">
        <v>416</v>
      </c>
      <c r="E227" s="47" t="s">
        <v>417</v>
      </c>
      <c r="F227" s="68">
        <v>21.1</v>
      </c>
      <c r="G227" s="31" t="s">
        <v>30</v>
      </c>
      <c r="H227" s="234">
        <v>26.08</v>
      </c>
      <c r="I227" s="35">
        <v>1</v>
      </c>
      <c r="J227" s="36">
        <f t="shared" si="39"/>
        <v>31.38</v>
      </c>
      <c r="K227" s="37">
        <f t="shared" si="40"/>
        <v>662.12</v>
      </c>
      <c r="L227" s="38">
        <f t="shared" si="41"/>
        <v>9.0800482943594464E-4</v>
      </c>
      <c r="O227" s="90"/>
      <c r="P227" s="90"/>
      <c r="Q227" s="39"/>
    </row>
    <row r="228" spans="1:19" s="213" customFormat="1" ht="45">
      <c r="B228" s="254" t="s">
        <v>638</v>
      </c>
      <c r="C228" s="46" t="s">
        <v>31</v>
      </c>
      <c r="D228" s="70" t="s">
        <v>418</v>
      </c>
      <c r="E228" s="47" t="s">
        <v>419</v>
      </c>
      <c r="F228" s="68">
        <v>21.1</v>
      </c>
      <c r="G228" s="69" t="s">
        <v>30</v>
      </c>
      <c r="H228" s="234">
        <v>19.57</v>
      </c>
      <c r="I228" s="48">
        <v>1</v>
      </c>
      <c r="J228" s="36">
        <f t="shared" si="39"/>
        <v>23.55</v>
      </c>
      <c r="K228" s="37">
        <f t="shared" si="40"/>
        <v>496.91</v>
      </c>
      <c r="L228" s="38">
        <f t="shared" si="41"/>
        <v>6.8144245725097459E-4</v>
      </c>
      <c r="O228" s="90"/>
      <c r="P228" s="90"/>
      <c r="Q228" s="39"/>
    </row>
    <row r="229" spans="1:19" ht="30">
      <c r="B229" s="254" t="s">
        <v>639</v>
      </c>
      <c r="C229" s="46" t="s">
        <v>31</v>
      </c>
      <c r="D229" s="70" t="s">
        <v>420</v>
      </c>
      <c r="E229" s="47" t="s">
        <v>421</v>
      </c>
      <c r="F229" s="68">
        <v>21.1</v>
      </c>
      <c r="G229" s="31" t="s">
        <v>30</v>
      </c>
      <c r="H229" s="234">
        <v>13.91</v>
      </c>
      <c r="I229" s="35">
        <v>1</v>
      </c>
      <c r="J229" s="36">
        <f t="shared" si="39"/>
        <v>16.739999999999998</v>
      </c>
      <c r="K229" s="37">
        <f t="shared" si="40"/>
        <v>353.21</v>
      </c>
      <c r="L229" s="38">
        <f t="shared" si="41"/>
        <v>4.8437803691939526E-4</v>
      </c>
      <c r="O229" s="90"/>
      <c r="P229" s="90"/>
      <c r="Q229" s="39"/>
    </row>
    <row r="230" spans="1:19" ht="15.75" customHeight="1">
      <c r="A230" s="77"/>
      <c r="B230" s="257" t="s">
        <v>111</v>
      </c>
      <c r="C230" s="258"/>
      <c r="D230" s="64" t="s">
        <v>260</v>
      </c>
      <c r="E230" s="65"/>
      <c r="F230" s="66"/>
      <c r="G230" s="66"/>
      <c r="H230" s="235"/>
      <c r="I230" s="66"/>
      <c r="J230" s="66"/>
      <c r="K230" s="66"/>
      <c r="L230" s="67"/>
      <c r="Q230" s="39"/>
    </row>
    <row r="231" spans="1:19" ht="45">
      <c r="B231" s="254" t="s">
        <v>113</v>
      </c>
      <c r="C231" s="46" t="s">
        <v>31</v>
      </c>
      <c r="D231" s="70" t="s">
        <v>400</v>
      </c>
      <c r="E231" s="47" t="s">
        <v>401</v>
      </c>
      <c r="F231" s="68">
        <v>135.06</v>
      </c>
      <c r="G231" s="31" t="s">
        <v>30</v>
      </c>
      <c r="H231" s="234">
        <v>119.9</v>
      </c>
      <c r="I231" s="35">
        <v>1</v>
      </c>
      <c r="J231" s="36">
        <f>ROUND((H231*I231)*(1+C$10),2)</f>
        <v>144.29</v>
      </c>
      <c r="K231" s="37">
        <f>ROUND(F231*J231,2)</f>
        <v>19487.810000000001</v>
      </c>
      <c r="L231" s="38">
        <f>K231/$K$249</f>
        <v>2.672480153919244E-2</v>
      </c>
      <c r="Q231" s="39"/>
    </row>
    <row r="232" spans="1:19">
      <c r="A232" s="10"/>
      <c r="B232" s="255" t="s">
        <v>640</v>
      </c>
      <c r="C232" s="256"/>
      <c r="D232" s="76" t="s">
        <v>261</v>
      </c>
      <c r="E232" s="27"/>
      <c r="F232" s="27"/>
      <c r="G232" s="27"/>
      <c r="H232" s="232"/>
      <c r="I232" s="27"/>
      <c r="J232" s="27" t="s">
        <v>21</v>
      </c>
      <c r="K232" s="28">
        <f>SUM(K234:K242)</f>
        <v>5846.9099999999989</v>
      </c>
      <c r="L232" s="29">
        <f>K232/$K$249</f>
        <v>8.0182180228316902E-3</v>
      </c>
      <c r="M232" s="10"/>
      <c r="N232" s="10"/>
      <c r="O232" s="10"/>
      <c r="P232" s="10"/>
      <c r="Q232" s="39"/>
      <c r="R232" s="10"/>
      <c r="S232" s="10"/>
    </row>
    <row r="233" spans="1:19" ht="15.75" customHeight="1">
      <c r="A233" s="77"/>
      <c r="B233" s="257" t="s">
        <v>116</v>
      </c>
      <c r="C233" s="258"/>
      <c r="D233" s="64" t="s">
        <v>262</v>
      </c>
      <c r="E233" s="65"/>
      <c r="F233" s="66"/>
      <c r="G233" s="66"/>
      <c r="H233" s="235"/>
      <c r="I233" s="66"/>
      <c r="J233" s="66"/>
      <c r="K233" s="66"/>
      <c r="L233" s="67"/>
      <c r="Q233" s="39"/>
    </row>
    <row r="234" spans="1:19" ht="30">
      <c r="B234" s="254" t="s">
        <v>118</v>
      </c>
      <c r="C234" s="46" t="s">
        <v>31</v>
      </c>
      <c r="D234" s="70" t="s">
        <v>263</v>
      </c>
      <c r="E234" s="47" t="s">
        <v>264</v>
      </c>
      <c r="F234" s="68">
        <v>3</v>
      </c>
      <c r="G234" s="31" t="s">
        <v>27</v>
      </c>
      <c r="H234" s="234">
        <v>8.26</v>
      </c>
      <c r="I234" s="35">
        <v>1</v>
      </c>
      <c r="J234" s="36">
        <f t="shared" ref="J234:J239" si="44">ROUND((H234*I234)*(1+C$10),2)</f>
        <v>9.94</v>
      </c>
      <c r="K234" s="37">
        <f t="shared" ref="K234:K239" si="45">ROUND(F234*J234,2)</f>
        <v>29.82</v>
      </c>
      <c r="L234" s="38">
        <f>K234/$K$249</f>
        <v>4.0893952778619994E-5</v>
      </c>
      <c r="O234" s="90"/>
      <c r="P234" s="90"/>
      <c r="Q234" s="39"/>
    </row>
    <row r="235" spans="1:19" ht="30">
      <c r="B235" s="254" t="s">
        <v>641</v>
      </c>
      <c r="C235" s="46" t="s">
        <v>31</v>
      </c>
      <c r="D235" s="70" t="s">
        <v>265</v>
      </c>
      <c r="E235" s="47" t="s">
        <v>266</v>
      </c>
      <c r="F235" s="68">
        <v>3</v>
      </c>
      <c r="G235" s="31" t="s">
        <v>27</v>
      </c>
      <c r="H235" s="234">
        <v>216.43</v>
      </c>
      <c r="I235" s="35">
        <v>1</v>
      </c>
      <c r="J235" s="36">
        <f t="shared" si="44"/>
        <v>260.45</v>
      </c>
      <c r="K235" s="37">
        <f t="shared" si="45"/>
        <v>781.35</v>
      </c>
      <c r="L235" s="38">
        <f>K235/$K$249</f>
        <v>1.0715120725544847E-3</v>
      </c>
      <c r="Q235" s="39"/>
    </row>
    <row r="236" spans="1:19" ht="45">
      <c r="B236" s="254" t="s">
        <v>642</v>
      </c>
      <c r="C236" s="46" t="s">
        <v>31</v>
      </c>
      <c r="D236" s="70" t="s">
        <v>267</v>
      </c>
      <c r="E236" s="47" t="s">
        <v>268</v>
      </c>
      <c r="F236" s="68">
        <v>2</v>
      </c>
      <c r="G236" s="31" t="s">
        <v>27</v>
      </c>
      <c r="H236" s="234">
        <v>130.55000000000001</v>
      </c>
      <c r="I236" s="35">
        <v>1</v>
      </c>
      <c r="J236" s="36">
        <f t="shared" si="44"/>
        <v>157.1</v>
      </c>
      <c r="K236" s="37">
        <f t="shared" si="45"/>
        <v>314.2</v>
      </c>
      <c r="L236" s="38">
        <f>K236/$K$249</f>
        <v>4.3088128648700207E-4</v>
      </c>
      <c r="Q236" s="39"/>
    </row>
    <row r="237" spans="1:19" ht="28.5" customHeight="1">
      <c r="B237" s="254" t="s">
        <v>643</v>
      </c>
      <c r="C237" s="46" t="s">
        <v>31</v>
      </c>
      <c r="D237" s="70" t="s">
        <v>263</v>
      </c>
      <c r="E237" s="47" t="s">
        <v>264</v>
      </c>
      <c r="F237" s="68">
        <v>2</v>
      </c>
      <c r="G237" s="31" t="s">
        <v>27</v>
      </c>
      <c r="H237" s="234">
        <v>8.26</v>
      </c>
      <c r="I237" s="35">
        <v>1</v>
      </c>
      <c r="J237" s="36">
        <f t="shared" si="44"/>
        <v>9.94</v>
      </c>
      <c r="K237" s="37">
        <f t="shared" si="45"/>
        <v>19.88</v>
      </c>
      <c r="L237" s="38">
        <f>K237/$K$249</f>
        <v>2.7262635185746663E-5</v>
      </c>
      <c r="Q237" s="39"/>
    </row>
    <row r="238" spans="1:19" s="213" customFormat="1" ht="32.25" customHeight="1">
      <c r="A238" s="77"/>
      <c r="B238" s="254" t="s">
        <v>644</v>
      </c>
      <c r="C238" s="46" t="s">
        <v>31</v>
      </c>
      <c r="D238" s="70" t="s">
        <v>422</v>
      </c>
      <c r="E238" s="47" t="s">
        <v>423</v>
      </c>
      <c r="F238" s="68">
        <v>2</v>
      </c>
      <c r="G238" s="69" t="s">
        <v>27</v>
      </c>
      <c r="H238" s="234">
        <v>615.53</v>
      </c>
      <c r="I238" s="48">
        <v>1</v>
      </c>
      <c r="J238" s="36">
        <f t="shared" ref="J238" si="46">ROUND((H238*I238)*(1+C$10),2)</f>
        <v>740.73</v>
      </c>
      <c r="K238" s="37">
        <f t="shared" ref="K238" si="47">ROUND(F238*J238,2)</f>
        <v>1481.46</v>
      </c>
      <c r="L238" s="38">
        <f t="shared" ref="L238" si="48">K238/$K$249</f>
        <v>2.0316148653056463E-3</v>
      </c>
      <c r="Q238" s="39"/>
    </row>
    <row r="239" spans="1:19" ht="32.25" customHeight="1">
      <c r="A239" s="77"/>
      <c r="B239" s="254" t="s">
        <v>645</v>
      </c>
      <c r="C239" s="46" t="s">
        <v>31</v>
      </c>
      <c r="D239" s="70" t="s">
        <v>424</v>
      </c>
      <c r="E239" s="47" t="s">
        <v>425</v>
      </c>
      <c r="F239" s="68">
        <v>6</v>
      </c>
      <c r="G239" s="31" t="s">
        <v>27</v>
      </c>
      <c r="H239" s="234">
        <v>311.08</v>
      </c>
      <c r="I239" s="35">
        <v>1</v>
      </c>
      <c r="J239" s="36">
        <f t="shared" si="44"/>
        <v>374.35</v>
      </c>
      <c r="K239" s="37">
        <f t="shared" si="45"/>
        <v>2246.1</v>
      </c>
      <c r="L239" s="38">
        <f>K239/$K$249</f>
        <v>3.0802115136169808E-3</v>
      </c>
      <c r="Q239" s="39"/>
    </row>
    <row r="240" spans="1:19" ht="15.75" customHeight="1">
      <c r="A240" s="77"/>
      <c r="B240" s="257" t="s">
        <v>119</v>
      </c>
      <c r="C240" s="258"/>
      <c r="D240" s="64" t="s">
        <v>269</v>
      </c>
      <c r="E240" s="65"/>
      <c r="F240" s="66"/>
      <c r="G240" s="66"/>
      <c r="H240" s="235"/>
      <c r="I240" s="66"/>
      <c r="J240" s="66"/>
      <c r="K240" s="66"/>
      <c r="L240" s="67"/>
      <c r="Q240" s="39"/>
    </row>
    <row r="241" spans="1:19" ht="45">
      <c r="A241" s="77"/>
      <c r="B241" s="254" t="s">
        <v>121</v>
      </c>
      <c r="C241" s="46" t="s">
        <v>31</v>
      </c>
      <c r="D241" s="70">
        <v>86910</v>
      </c>
      <c r="E241" s="47" t="s">
        <v>270</v>
      </c>
      <c r="F241" s="68">
        <v>1</v>
      </c>
      <c r="G241" s="31" t="s">
        <v>27</v>
      </c>
      <c r="H241" s="234">
        <v>113.21</v>
      </c>
      <c r="I241" s="35">
        <v>1</v>
      </c>
      <c r="J241" s="36">
        <f>ROUND((H241*I241)*(1+C$10),2)</f>
        <v>136.24</v>
      </c>
      <c r="K241" s="37">
        <f>ROUND(F241*J241,2)</f>
        <v>136.24</v>
      </c>
      <c r="L241" s="38">
        <f>K241/$K$249</f>
        <v>1.8683407533733027E-4</v>
      </c>
      <c r="Q241" s="39"/>
    </row>
    <row r="242" spans="1:19" ht="30">
      <c r="A242" s="77"/>
      <c r="B242" s="254" t="s">
        <v>123</v>
      </c>
      <c r="C242" s="46" t="s">
        <v>29</v>
      </c>
      <c r="D242" s="70" t="s">
        <v>426</v>
      </c>
      <c r="E242" s="47" t="s">
        <v>427</v>
      </c>
      <c r="F242" s="68">
        <v>2</v>
      </c>
      <c r="G242" s="31" t="s">
        <v>27</v>
      </c>
      <c r="H242" s="234">
        <v>304.25</v>
      </c>
      <c r="I242" s="45">
        <v>1.1442000000000001</v>
      </c>
      <c r="J242" s="36">
        <f>ROUND((H242*I242)*(1+C$10),2)</f>
        <v>418.93</v>
      </c>
      <c r="K242" s="37">
        <f>ROUND(F242*J242,2)</f>
        <v>837.86</v>
      </c>
      <c r="L242" s="38">
        <f>K242/$K$249</f>
        <v>1.1490076215658802E-3</v>
      </c>
      <c r="Q242" s="39"/>
    </row>
    <row r="243" spans="1:19" ht="41.25" customHeight="1">
      <c r="B243" s="22"/>
      <c r="C243" s="23"/>
      <c r="D243" s="23" t="s">
        <v>271</v>
      </c>
      <c r="E243" s="24"/>
      <c r="F243" s="23"/>
      <c r="G243" s="23"/>
      <c r="H243" s="226"/>
      <c r="I243" s="23"/>
      <c r="J243" s="25">
        <f>SUM(K245:K246)</f>
        <v>6714</v>
      </c>
      <c r="K243" s="23"/>
      <c r="L243" s="26"/>
      <c r="Q243" s="39"/>
    </row>
    <row r="244" spans="1:19">
      <c r="A244" s="10"/>
      <c r="B244" s="255" t="s">
        <v>646</v>
      </c>
      <c r="C244" s="256"/>
      <c r="D244" s="76" t="s">
        <v>272</v>
      </c>
      <c r="E244" s="27"/>
      <c r="F244" s="27"/>
      <c r="G244" s="27"/>
      <c r="H244" s="232"/>
      <c r="I244" s="27"/>
      <c r="J244" s="27" t="s">
        <v>21</v>
      </c>
      <c r="K244" s="28">
        <f>SUM(K245:K246)</f>
        <v>6714</v>
      </c>
      <c r="L244" s="29">
        <f>K244/$K$249</f>
        <v>9.2073104948240999E-3</v>
      </c>
      <c r="M244" s="10"/>
      <c r="N244" s="10"/>
      <c r="O244" s="10"/>
      <c r="P244" s="10"/>
      <c r="Q244" s="39"/>
      <c r="R244" s="10"/>
      <c r="S244" s="10"/>
    </row>
    <row r="245" spans="1:19" ht="15.75" customHeight="1">
      <c r="A245" s="77"/>
      <c r="B245" s="257" t="s">
        <v>131</v>
      </c>
      <c r="C245" s="258"/>
      <c r="D245" s="207" t="s">
        <v>451</v>
      </c>
      <c r="E245" s="65"/>
      <c r="F245" s="66"/>
      <c r="G245" s="66"/>
      <c r="H245" s="235"/>
      <c r="I245" s="66"/>
      <c r="J245" s="66"/>
      <c r="K245" s="66"/>
      <c r="L245" s="67"/>
      <c r="Q245" s="39"/>
    </row>
    <row r="246" spans="1:19" ht="15.75" customHeight="1">
      <c r="B246" s="202" t="s">
        <v>133</v>
      </c>
      <c r="C246" s="242" t="s">
        <v>394</v>
      </c>
      <c r="D246" s="46"/>
      <c r="E246" s="243" t="s">
        <v>451</v>
      </c>
      <c r="F246" s="34">
        <v>360</v>
      </c>
      <c r="G246" s="31" t="s">
        <v>30</v>
      </c>
      <c r="H246" s="234">
        <v>15.5</v>
      </c>
      <c r="I246" s="35">
        <v>1</v>
      </c>
      <c r="J246" s="36">
        <f>ROUND((H246*I246)*(1+C$10),2)</f>
        <v>18.649999999999999</v>
      </c>
      <c r="K246" s="37">
        <f>ROUND(F246*J246,2)</f>
        <v>6714</v>
      </c>
      <c r="L246" s="38">
        <f>K246/$K$249</f>
        <v>9.2073104948240999E-3</v>
      </c>
      <c r="Q246" s="39"/>
    </row>
    <row r="247" spans="1:19" ht="36" customHeight="1">
      <c r="A247" s="10"/>
      <c r="B247" s="22"/>
      <c r="C247" s="23"/>
      <c r="D247" s="23"/>
      <c r="E247" s="24"/>
      <c r="F247" s="23"/>
      <c r="G247" s="23"/>
      <c r="H247" s="226"/>
      <c r="I247" s="23"/>
      <c r="J247" s="23"/>
      <c r="K247" s="23"/>
      <c r="L247" s="26"/>
      <c r="M247" s="10"/>
      <c r="N247" s="10"/>
      <c r="O247" s="10"/>
      <c r="P247" s="10"/>
      <c r="Q247" s="10"/>
      <c r="R247" s="10"/>
      <c r="S247" s="10"/>
    </row>
    <row r="248" spans="1:19" ht="15.75" customHeight="1" thickBot="1">
      <c r="A248" s="10"/>
      <c r="B248" s="199"/>
      <c r="C248" s="91"/>
      <c r="D248" s="77"/>
      <c r="E248" s="92"/>
      <c r="F248" s="91"/>
      <c r="G248" s="91"/>
      <c r="H248" s="239"/>
      <c r="I248" s="93"/>
      <c r="J248" s="91"/>
      <c r="K248" s="93"/>
      <c r="L248" s="198"/>
      <c r="M248" s="10"/>
      <c r="N248" s="10"/>
      <c r="O248" s="10"/>
      <c r="P248" s="10"/>
      <c r="Q248" s="10"/>
      <c r="R248" s="10"/>
      <c r="S248" s="10"/>
    </row>
    <row r="249" spans="1:19" ht="15.75" customHeight="1" thickBot="1">
      <c r="A249" s="10"/>
      <c r="B249" s="192"/>
      <c r="C249" s="193"/>
      <c r="D249" s="194"/>
      <c r="E249" s="195"/>
      <c r="F249" s="193"/>
      <c r="G249" s="193"/>
      <c r="H249" s="240"/>
      <c r="I249" s="196"/>
      <c r="J249" s="193" t="s">
        <v>280</v>
      </c>
      <c r="K249" s="196">
        <f>SUM(K19:K246)/2</f>
        <v>729203.16999999981</v>
      </c>
      <c r="L249" s="197">
        <f>K249/$K$249</f>
        <v>1</v>
      </c>
      <c r="M249" s="10"/>
      <c r="N249" s="10"/>
      <c r="O249" s="10"/>
      <c r="P249" s="10"/>
      <c r="Q249" s="10"/>
      <c r="R249" s="10"/>
      <c r="S249" s="10"/>
    </row>
    <row r="250" spans="1:19" ht="15.75" customHeight="1">
      <c r="B250" s="163"/>
      <c r="C250" s="167"/>
      <c r="D250" s="165"/>
      <c r="E250" s="166"/>
      <c r="F250" s="167"/>
      <c r="G250" s="167"/>
      <c r="H250" s="220"/>
      <c r="I250" s="168"/>
      <c r="J250" s="167"/>
      <c r="K250" s="168"/>
      <c r="L250" s="187"/>
    </row>
    <row r="251" spans="1:19" ht="15.75" customHeight="1">
      <c r="B251" s="7"/>
      <c r="C251" s="173"/>
      <c r="D251" s="171"/>
      <c r="E251" s="172"/>
      <c r="F251" s="173"/>
      <c r="G251" s="173"/>
      <c r="H251" s="221"/>
      <c r="I251" s="174"/>
      <c r="J251" s="173"/>
      <c r="K251" s="174"/>
      <c r="L251" s="188"/>
    </row>
    <row r="252" spans="1:19" ht="15.75" customHeight="1">
      <c r="B252" s="7"/>
      <c r="C252" s="173"/>
      <c r="D252" s="171"/>
      <c r="E252" s="245" t="s">
        <v>463</v>
      </c>
      <c r="F252" s="173"/>
      <c r="G252" s="173"/>
      <c r="H252" s="221"/>
      <c r="I252" s="174"/>
      <c r="J252" s="173"/>
      <c r="K252" s="174"/>
      <c r="L252" s="175"/>
    </row>
    <row r="253" spans="1:19" ht="15.75" customHeight="1">
      <c r="B253" s="7"/>
      <c r="C253" s="173"/>
      <c r="D253" s="171"/>
      <c r="E253" s="245" t="s">
        <v>464</v>
      </c>
      <c r="F253" s="173"/>
      <c r="G253" s="173"/>
      <c r="H253" s="221"/>
      <c r="I253" s="174"/>
      <c r="J253" s="173"/>
      <c r="K253" s="174"/>
      <c r="L253" s="175"/>
    </row>
    <row r="254" spans="1:19" ht="15.75" customHeight="1" thickBot="1">
      <c r="B254" s="177"/>
      <c r="C254" s="189"/>
      <c r="D254" s="190"/>
      <c r="E254" s="246" t="s">
        <v>465</v>
      </c>
      <c r="F254" s="189"/>
      <c r="G254" s="189"/>
      <c r="H254" s="241"/>
      <c r="I254" s="181"/>
      <c r="J254" s="189"/>
      <c r="K254" s="181"/>
      <c r="L254" s="191"/>
    </row>
    <row r="255" spans="1:19" ht="15.75" customHeight="1">
      <c r="B255" s="94"/>
      <c r="C255" s="8"/>
      <c r="D255" s="2"/>
      <c r="E255" s="3"/>
      <c r="F255" s="8"/>
      <c r="G255" s="8"/>
      <c r="H255" s="223"/>
      <c r="I255" s="4"/>
      <c r="J255" s="8"/>
      <c r="K255" s="4"/>
      <c r="L255" s="6"/>
    </row>
    <row r="256" spans="1:19" ht="15.75" customHeight="1">
      <c r="B256" s="1"/>
      <c r="E256" s="95"/>
      <c r="I256" s="4"/>
      <c r="K256" s="4"/>
      <c r="L256" s="5"/>
    </row>
    <row r="257" spans="2:12" ht="15.75" customHeight="1">
      <c r="B257" s="1"/>
      <c r="E257" s="95"/>
      <c r="I257" s="4"/>
      <c r="K257" s="4"/>
      <c r="L257" s="5"/>
    </row>
    <row r="258" spans="2:12" ht="15.75" customHeight="1">
      <c r="B258" s="1"/>
      <c r="D258" s="2"/>
      <c r="E258" s="3"/>
      <c r="I258" s="4"/>
      <c r="K258" s="4"/>
      <c r="L258" s="5"/>
    </row>
    <row r="259" spans="2:12" ht="15.75" customHeight="1">
      <c r="B259" s="1"/>
      <c r="D259" s="2"/>
      <c r="E259" s="3"/>
      <c r="I259" s="4"/>
      <c r="K259" s="4"/>
      <c r="L259" s="5"/>
    </row>
    <row r="260" spans="2:12" ht="15.75" customHeight="1">
      <c r="B260" s="1"/>
      <c r="D260" s="2"/>
      <c r="E260" s="3"/>
      <c r="I260" s="4"/>
      <c r="K260" s="4"/>
      <c r="L260" s="5"/>
    </row>
    <row r="261" spans="2:12" ht="15.75" customHeight="1">
      <c r="B261" s="1"/>
      <c r="D261" s="2"/>
      <c r="E261" s="3"/>
      <c r="I261" s="4"/>
      <c r="K261" s="4"/>
      <c r="L261" s="5"/>
    </row>
    <row r="262" spans="2:12" ht="15.75" customHeight="1">
      <c r="B262" s="1"/>
      <c r="D262" s="2"/>
      <c r="E262" s="3"/>
      <c r="I262" s="4"/>
      <c r="K262" s="4"/>
      <c r="L262" s="5"/>
    </row>
    <row r="263" spans="2:12" ht="15.75" customHeight="1">
      <c r="B263" s="1"/>
      <c r="D263" s="2"/>
      <c r="E263" s="3"/>
      <c r="I263" s="4"/>
      <c r="K263" s="4"/>
      <c r="L263" s="5"/>
    </row>
    <row r="264" spans="2:12" ht="15.75" customHeight="1">
      <c r="B264" s="1"/>
      <c r="D264" s="2"/>
      <c r="E264" s="3"/>
      <c r="I264" s="4"/>
      <c r="K264" s="4"/>
      <c r="L264" s="5"/>
    </row>
    <row r="265" spans="2:12" ht="15.75" customHeight="1">
      <c r="B265" s="1"/>
      <c r="D265" s="2"/>
      <c r="E265" s="3"/>
      <c r="I265" s="4"/>
      <c r="K265" s="4"/>
      <c r="L265" s="5"/>
    </row>
    <row r="266" spans="2:12" ht="15.75" customHeight="1">
      <c r="B266" s="1"/>
      <c r="D266" s="2"/>
      <c r="E266" s="3"/>
      <c r="I266" s="4"/>
      <c r="K266" s="4"/>
      <c r="L266" s="5"/>
    </row>
    <row r="267" spans="2:12" ht="15.75" customHeight="1">
      <c r="B267" s="1"/>
      <c r="D267" s="2"/>
      <c r="E267" s="3"/>
      <c r="I267" s="4"/>
      <c r="K267" s="4"/>
      <c r="L267" s="5"/>
    </row>
    <row r="268" spans="2:12" ht="15.75" customHeight="1">
      <c r="B268" s="1"/>
      <c r="D268" s="2"/>
      <c r="E268" s="3"/>
      <c r="I268" s="4"/>
      <c r="K268" s="4"/>
      <c r="L268" s="5"/>
    </row>
    <row r="269" spans="2:12" ht="15.75" customHeight="1">
      <c r="B269" s="1"/>
      <c r="D269" s="2"/>
      <c r="E269" s="3"/>
      <c r="I269" s="4"/>
      <c r="K269" s="4"/>
      <c r="L269" s="5"/>
    </row>
    <row r="270" spans="2:12" ht="15.75" customHeight="1">
      <c r="B270" s="1"/>
      <c r="D270" s="2"/>
      <c r="E270" s="3"/>
      <c r="I270" s="4"/>
      <c r="K270" s="4"/>
      <c r="L270" s="5"/>
    </row>
    <row r="271" spans="2:12" ht="15.75" customHeight="1">
      <c r="B271" s="1"/>
      <c r="D271" s="2"/>
      <c r="E271" s="3"/>
      <c r="I271" s="4"/>
      <c r="K271" s="4"/>
      <c r="L271" s="5"/>
    </row>
    <row r="272" spans="2:12" ht="15.75" customHeight="1">
      <c r="B272" s="1"/>
      <c r="D272" s="2"/>
      <c r="E272" s="3"/>
      <c r="I272" s="4"/>
      <c r="K272" s="4"/>
      <c r="L272" s="5"/>
    </row>
    <row r="273" spans="2:12" ht="15.75" customHeight="1">
      <c r="B273" s="1"/>
      <c r="D273" s="2"/>
      <c r="E273" s="3"/>
      <c r="I273" s="4"/>
      <c r="K273" s="4"/>
      <c r="L273" s="5"/>
    </row>
    <row r="274" spans="2:12" ht="15.75" customHeight="1">
      <c r="B274" s="1"/>
      <c r="D274" s="2"/>
      <c r="E274" s="3"/>
      <c r="I274" s="4"/>
      <c r="K274" s="4"/>
      <c r="L274" s="5"/>
    </row>
    <row r="275" spans="2:12" ht="15.75" customHeight="1">
      <c r="B275" s="1"/>
      <c r="D275" s="2"/>
      <c r="E275" s="3"/>
      <c r="I275" s="4"/>
      <c r="K275" s="4"/>
      <c r="L275" s="5"/>
    </row>
    <row r="276" spans="2:12" ht="15.75" customHeight="1">
      <c r="B276" s="1"/>
      <c r="D276" s="2"/>
      <c r="E276" s="3"/>
      <c r="I276" s="4"/>
      <c r="K276" s="4"/>
      <c r="L276" s="5"/>
    </row>
    <row r="277" spans="2:12" ht="15.75" customHeight="1">
      <c r="B277" s="1"/>
      <c r="D277" s="2"/>
      <c r="E277" s="3"/>
      <c r="I277" s="4"/>
      <c r="K277" s="4"/>
      <c r="L277" s="5"/>
    </row>
    <row r="278" spans="2:12" ht="15.75" customHeight="1">
      <c r="B278" s="1"/>
      <c r="D278" s="2"/>
      <c r="E278" s="3"/>
      <c r="I278" s="4"/>
      <c r="K278" s="4"/>
      <c r="L278" s="5"/>
    </row>
    <row r="279" spans="2:12" ht="15.75" customHeight="1">
      <c r="B279" s="1"/>
      <c r="D279" s="2"/>
      <c r="E279" s="3"/>
      <c r="I279" s="4"/>
      <c r="K279" s="4"/>
      <c r="L279" s="5"/>
    </row>
    <row r="280" spans="2:12" ht="15.75" customHeight="1">
      <c r="B280" s="1"/>
      <c r="D280" s="2"/>
      <c r="E280" s="3"/>
      <c r="I280" s="4"/>
      <c r="K280" s="4"/>
      <c r="L280" s="5"/>
    </row>
    <row r="281" spans="2:12" ht="15.75" customHeight="1">
      <c r="B281" s="1"/>
      <c r="D281" s="2"/>
      <c r="E281" s="3"/>
      <c r="I281" s="4"/>
      <c r="K281" s="4"/>
      <c r="L281" s="5"/>
    </row>
    <row r="282" spans="2:12" ht="15.75" customHeight="1">
      <c r="B282" s="1"/>
      <c r="D282" s="2"/>
      <c r="E282" s="3"/>
      <c r="I282" s="4"/>
      <c r="K282" s="4"/>
      <c r="L282" s="5"/>
    </row>
    <row r="283" spans="2:12" ht="15.75" customHeight="1">
      <c r="B283" s="1"/>
      <c r="D283" s="2"/>
      <c r="E283" s="3"/>
      <c r="I283" s="4"/>
      <c r="K283" s="4"/>
      <c r="L283" s="5"/>
    </row>
    <row r="284" spans="2:12" ht="15.75" customHeight="1">
      <c r="B284" s="1"/>
      <c r="D284" s="2"/>
      <c r="E284" s="3"/>
      <c r="I284" s="4"/>
      <c r="K284" s="4"/>
      <c r="L284" s="5"/>
    </row>
    <row r="285" spans="2:12" ht="15.75" customHeight="1">
      <c r="B285" s="1"/>
      <c r="D285" s="2"/>
      <c r="E285" s="3"/>
      <c r="I285" s="4"/>
      <c r="K285" s="4"/>
      <c r="L285" s="5"/>
    </row>
    <row r="286" spans="2:12" ht="15.75" customHeight="1">
      <c r="B286" s="1"/>
      <c r="D286" s="2"/>
      <c r="E286" s="3"/>
      <c r="I286" s="4"/>
      <c r="K286" s="4"/>
      <c r="L286" s="5"/>
    </row>
    <row r="287" spans="2:12" ht="15.75" customHeight="1">
      <c r="B287" s="1"/>
      <c r="D287" s="2"/>
      <c r="E287" s="3"/>
      <c r="I287" s="4"/>
      <c r="K287" s="4"/>
      <c r="L287" s="5"/>
    </row>
    <row r="288" spans="2:12" ht="15.75" customHeight="1">
      <c r="B288" s="1"/>
      <c r="D288" s="2"/>
      <c r="E288" s="3"/>
      <c r="I288" s="4"/>
      <c r="K288" s="4"/>
      <c r="L288" s="5"/>
    </row>
    <row r="289" spans="2:12" ht="15.75" customHeight="1">
      <c r="B289" s="1"/>
      <c r="D289" s="2"/>
      <c r="E289" s="3"/>
      <c r="I289" s="4"/>
      <c r="K289" s="4"/>
      <c r="L289" s="5"/>
    </row>
    <row r="290" spans="2:12" ht="15.75" customHeight="1">
      <c r="B290" s="1"/>
      <c r="D290" s="2"/>
      <c r="E290" s="3"/>
      <c r="I290" s="4"/>
      <c r="K290" s="4"/>
      <c r="L290" s="5"/>
    </row>
    <row r="291" spans="2:12" ht="15.75" customHeight="1">
      <c r="B291" s="1"/>
      <c r="D291" s="2"/>
      <c r="E291" s="3"/>
      <c r="I291" s="4"/>
      <c r="K291" s="4"/>
      <c r="L291" s="5"/>
    </row>
    <row r="292" spans="2:12" ht="15.75" customHeight="1">
      <c r="B292" s="1"/>
      <c r="D292" s="2"/>
      <c r="E292" s="3"/>
      <c r="I292" s="4"/>
      <c r="K292" s="4"/>
      <c r="L292" s="5"/>
    </row>
    <row r="293" spans="2:12" ht="15.75" customHeight="1">
      <c r="B293" s="1"/>
      <c r="D293" s="2"/>
      <c r="E293" s="3"/>
      <c r="I293" s="4"/>
      <c r="K293" s="4"/>
      <c r="L293" s="5"/>
    </row>
    <row r="294" spans="2:12" ht="15.75" customHeight="1">
      <c r="B294" s="1"/>
      <c r="D294" s="2"/>
      <c r="E294" s="3"/>
      <c r="I294" s="4"/>
      <c r="K294" s="4"/>
      <c r="L294" s="5"/>
    </row>
    <row r="295" spans="2:12" ht="15.75" customHeight="1">
      <c r="B295" s="1"/>
      <c r="D295" s="2"/>
      <c r="E295" s="3"/>
      <c r="I295" s="4"/>
      <c r="K295" s="4"/>
      <c r="L295" s="5"/>
    </row>
    <row r="296" spans="2:12" ht="15.75" customHeight="1">
      <c r="B296" s="1"/>
      <c r="D296" s="2"/>
      <c r="E296" s="3"/>
      <c r="I296" s="4"/>
      <c r="K296" s="4"/>
      <c r="L296" s="5"/>
    </row>
    <row r="297" spans="2:12" ht="15.75" customHeight="1">
      <c r="B297" s="1"/>
      <c r="D297" s="2"/>
      <c r="E297" s="3"/>
      <c r="I297" s="4"/>
      <c r="K297" s="4"/>
      <c r="L297" s="5"/>
    </row>
    <row r="298" spans="2:12" ht="15.75" customHeight="1">
      <c r="B298" s="1"/>
      <c r="D298" s="2"/>
      <c r="E298" s="3"/>
      <c r="I298" s="4"/>
      <c r="K298" s="4"/>
      <c r="L298" s="5"/>
    </row>
    <row r="299" spans="2:12" ht="15.75" customHeight="1">
      <c r="B299" s="1"/>
      <c r="D299" s="2"/>
      <c r="E299" s="3"/>
      <c r="I299" s="4"/>
      <c r="K299" s="4"/>
      <c r="L299" s="5"/>
    </row>
    <row r="300" spans="2:12" ht="15.75" customHeight="1">
      <c r="B300" s="1"/>
      <c r="D300" s="2"/>
      <c r="E300" s="3"/>
      <c r="I300" s="4"/>
      <c r="K300" s="4"/>
      <c r="L300" s="5"/>
    </row>
    <row r="301" spans="2:12" ht="15.75" customHeight="1">
      <c r="B301" s="1"/>
      <c r="D301" s="2"/>
      <c r="E301" s="3"/>
      <c r="I301" s="4"/>
      <c r="K301" s="4"/>
      <c r="L301" s="5"/>
    </row>
    <row r="302" spans="2:12" ht="15.75" customHeight="1">
      <c r="B302" s="1"/>
      <c r="D302" s="2"/>
      <c r="E302" s="3"/>
      <c r="I302" s="4"/>
      <c r="K302" s="4"/>
      <c r="L302" s="5"/>
    </row>
    <row r="303" spans="2:12" ht="15.75" customHeight="1">
      <c r="B303" s="1"/>
      <c r="D303" s="2"/>
      <c r="E303" s="3"/>
      <c r="I303" s="4"/>
      <c r="K303" s="4"/>
      <c r="L303" s="5"/>
    </row>
    <row r="304" spans="2:12" ht="15.75" customHeight="1">
      <c r="B304" s="1"/>
      <c r="D304" s="2"/>
      <c r="E304" s="3"/>
      <c r="I304" s="4"/>
      <c r="K304" s="4"/>
      <c r="L304" s="5"/>
    </row>
    <row r="305" spans="2:12" ht="15.75" customHeight="1">
      <c r="B305" s="1"/>
      <c r="D305" s="2"/>
      <c r="E305" s="3"/>
      <c r="I305" s="4"/>
      <c r="K305" s="4"/>
      <c r="L305" s="5"/>
    </row>
    <row r="306" spans="2:12" ht="15.75" customHeight="1">
      <c r="B306" s="1"/>
      <c r="D306" s="2"/>
      <c r="E306" s="3"/>
      <c r="I306" s="4"/>
      <c r="K306" s="4"/>
      <c r="L306" s="5"/>
    </row>
    <row r="307" spans="2:12" ht="15.75" customHeight="1">
      <c r="B307" s="1"/>
      <c r="D307" s="2"/>
      <c r="E307" s="3"/>
      <c r="I307" s="4"/>
      <c r="K307" s="4"/>
      <c r="L307" s="5"/>
    </row>
    <row r="308" spans="2:12" ht="15.75" customHeight="1">
      <c r="B308" s="1"/>
      <c r="D308" s="2"/>
      <c r="E308" s="3"/>
      <c r="I308" s="4"/>
      <c r="K308" s="4"/>
      <c r="L308" s="5"/>
    </row>
    <row r="309" spans="2:12" ht="15.75" customHeight="1">
      <c r="B309" s="1"/>
      <c r="D309" s="2"/>
      <c r="E309" s="3"/>
      <c r="I309" s="4"/>
      <c r="K309" s="4"/>
      <c r="L309" s="5"/>
    </row>
    <row r="310" spans="2:12" ht="15.75" customHeight="1">
      <c r="B310" s="1"/>
      <c r="D310" s="2"/>
      <c r="E310" s="3"/>
      <c r="I310" s="4"/>
      <c r="K310" s="4"/>
      <c r="L310" s="5"/>
    </row>
    <row r="311" spans="2:12" ht="15.75" customHeight="1">
      <c r="B311" s="1"/>
      <c r="D311" s="2"/>
      <c r="E311" s="3"/>
      <c r="I311" s="4"/>
      <c r="K311" s="4"/>
      <c r="L311" s="5"/>
    </row>
    <row r="312" spans="2:12" ht="15.75" customHeight="1">
      <c r="B312" s="1"/>
      <c r="D312" s="2"/>
      <c r="E312" s="3"/>
      <c r="I312" s="4"/>
      <c r="K312" s="4"/>
      <c r="L312" s="5"/>
    </row>
    <row r="313" spans="2:12" ht="15.75" customHeight="1">
      <c r="B313" s="1"/>
      <c r="D313" s="2"/>
      <c r="E313" s="3"/>
      <c r="I313" s="4"/>
      <c r="K313" s="4"/>
      <c r="L313" s="5"/>
    </row>
    <row r="314" spans="2:12" ht="15.75" customHeight="1">
      <c r="B314" s="1"/>
      <c r="D314" s="2"/>
      <c r="E314" s="3"/>
      <c r="I314" s="4"/>
      <c r="K314" s="4"/>
      <c r="L314" s="5"/>
    </row>
    <row r="315" spans="2:12" ht="15.75" customHeight="1">
      <c r="B315" s="1"/>
      <c r="D315" s="2"/>
      <c r="E315" s="3"/>
      <c r="I315" s="4"/>
      <c r="K315" s="4"/>
      <c r="L315" s="5"/>
    </row>
    <row r="316" spans="2:12" ht="15.75" customHeight="1">
      <c r="B316" s="1"/>
      <c r="D316" s="2"/>
      <c r="E316" s="3"/>
      <c r="I316" s="4"/>
      <c r="K316" s="4"/>
      <c r="L316" s="5"/>
    </row>
    <row r="317" spans="2:12" ht="15.75" customHeight="1">
      <c r="B317" s="1"/>
      <c r="D317" s="2"/>
      <c r="E317" s="3"/>
      <c r="I317" s="4"/>
      <c r="K317" s="4"/>
      <c r="L317" s="5"/>
    </row>
    <row r="318" spans="2:12" ht="15.75" customHeight="1">
      <c r="B318" s="1"/>
      <c r="D318" s="2"/>
      <c r="E318" s="3"/>
      <c r="I318" s="4"/>
      <c r="K318" s="4"/>
      <c r="L318" s="5"/>
    </row>
    <row r="319" spans="2:12" ht="15.75" customHeight="1">
      <c r="B319" s="1"/>
      <c r="D319" s="2"/>
      <c r="E319" s="3"/>
      <c r="I319" s="4"/>
      <c r="K319" s="4"/>
      <c r="L319" s="5"/>
    </row>
    <row r="320" spans="2:12" ht="15.75" customHeight="1">
      <c r="B320" s="1"/>
      <c r="D320" s="2"/>
      <c r="E320" s="3"/>
      <c r="I320" s="4"/>
      <c r="K320" s="4"/>
      <c r="L320" s="5"/>
    </row>
    <row r="321" spans="2:12" ht="15.75" customHeight="1">
      <c r="B321" s="1"/>
      <c r="D321" s="2"/>
      <c r="E321" s="3"/>
      <c r="I321" s="4"/>
      <c r="K321" s="4"/>
      <c r="L321" s="5"/>
    </row>
    <row r="322" spans="2:12" ht="15.75" customHeight="1">
      <c r="B322" s="1"/>
      <c r="D322" s="2"/>
      <c r="E322" s="3"/>
      <c r="I322" s="4"/>
      <c r="K322" s="4"/>
      <c r="L322" s="5"/>
    </row>
    <row r="323" spans="2:12" ht="15.75" customHeight="1">
      <c r="B323" s="1"/>
      <c r="D323" s="2"/>
      <c r="E323" s="3"/>
      <c r="I323" s="4"/>
      <c r="K323" s="4"/>
      <c r="L323" s="5"/>
    </row>
    <row r="324" spans="2:12" ht="15.75" customHeight="1">
      <c r="B324" s="1"/>
      <c r="D324" s="2"/>
      <c r="E324" s="3"/>
      <c r="I324" s="4"/>
      <c r="K324" s="4"/>
      <c r="L324" s="5"/>
    </row>
    <row r="325" spans="2:12" ht="15.75" customHeight="1">
      <c r="B325" s="1"/>
      <c r="D325" s="2"/>
      <c r="E325" s="3"/>
      <c r="I325" s="4"/>
      <c r="K325" s="4"/>
      <c r="L325" s="5"/>
    </row>
    <row r="326" spans="2:12" ht="15.75" customHeight="1">
      <c r="B326" s="1"/>
      <c r="D326" s="2"/>
      <c r="E326" s="3"/>
      <c r="I326" s="4"/>
      <c r="K326" s="4"/>
      <c r="L326" s="5"/>
    </row>
    <row r="327" spans="2:12" ht="15.75" customHeight="1">
      <c r="B327" s="1"/>
      <c r="D327" s="2"/>
      <c r="E327" s="3"/>
      <c r="I327" s="4"/>
      <c r="K327" s="4"/>
      <c r="L327" s="5"/>
    </row>
    <row r="328" spans="2:12" ht="15.75" customHeight="1">
      <c r="B328" s="1"/>
      <c r="D328" s="2"/>
      <c r="E328" s="3"/>
      <c r="I328" s="4"/>
      <c r="K328" s="4"/>
      <c r="L328" s="5"/>
    </row>
    <row r="329" spans="2:12" ht="15.75" customHeight="1">
      <c r="B329" s="1"/>
      <c r="D329" s="2"/>
      <c r="E329" s="3"/>
      <c r="I329" s="4"/>
      <c r="K329" s="4"/>
      <c r="L329" s="5"/>
    </row>
    <row r="330" spans="2:12" ht="15.75" customHeight="1">
      <c r="B330" s="1"/>
      <c r="D330" s="2"/>
      <c r="E330" s="3"/>
      <c r="I330" s="4"/>
      <c r="K330" s="4"/>
      <c r="L330" s="5"/>
    </row>
    <row r="331" spans="2:12" ht="15.75" customHeight="1">
      <c r="B331" s="1"/>
      <c r="D331" s="2"/>
      <c r="E331" s="3"/>
      <c r="I331" s="4"/>
      <c r="K331" s="4"/>
      <c r="L331" s="5"/>
    </row>
    <row r="332" spans="2:12" ht="15.75" customHeight="1">
      <c r="B332" s="1"/>
      <c r="D332" s="2"/>
      <c r="E332" s="3"/>
      <c r="I332" s="4"/>
      <c r="K332" s="4"/>
      <c r="L332" s="5"/>
    </row>
    <row r="333" spans="2:12" ht="15.75" customHeight="1">
      <c r="B333" s="1"/>
      <c r="D333" s="2"/>
      <c r="E333" s="3"/>
      <c r="I333" s="4"/>
      <c r="K333" s="4"/>
      <c r="L333" s="5"/>
    </row>
    <row r="334" spans="2:12" ht="15.75" customHeight="1">
      <c r="B334" s="1"/>
      <c r="D334" s="2"/>
      <c r="E334" s="3"/>
      <c r="I334" s="4"/>
      <c r="K334" s="4"/>
      <c r="L334" s="5"/>
    </row>
    <row r="335" spans="2:12" ht="15.75" customHeight="1">
      <c r="B335" s="1"/>
      <c r="D335" s="2"/>
      <c r="E335" s="3"/>
      <c r="I335" s="4"/>
      <c r="K335" s="4"/>
      <c r="L335" s="5"/>
    </row>
    <row r="336" spans="2:12" ht="15.75" customHeight="1">
      <c r="B336" s="1"/>
      <c r="D336" s="2"/>
      <c r="E336" s="3"/>
      <c r="I336" s="4"/>
      <c r="K336" s="4"/>
      <c r="L336" s="5"/>
    </row>
    <row r="337" spans="2:12" ht="15.75" customHeight="1">
      <c r="B337" s="1"/>
      <c r="D337" s="2"/>
      <c r="E337" s="3"/>
      <c r="I337" s="4"/>
      <c r="K337" s="4"/>
      <c r="L337" s="5"/>
    </row>
    <row r="338" spans="2:12" ht="15.75" customHeight="1">
      <c r="B338" s="1"/>
      <c r="D338" s="2"/>
      <c r="E338" s="3"/>
      <c r="I338" s="4"/>
      <c r="K338" s="4"/>
      <c r="L338" s="5"/>
    </row>
    <row r="339" spans="2:12" ht="15.75" customHeight="1">
      <c r="B339" s="1"/>
      <c r="D339" s="2"/>
      <c r="E339" s="3"/>
      <c r="I339" s="4"/>
      <c r="K339" s="4"/>
      <c r="L339" s="5"/>
    </row>
    <row r="340" spans="2:12" ht="15.75" customHeight="1">
      <c r="B340" s="1"/>
      <c r="D340" s="2"/>
      <c r="E340" s="3"/>
      <c r="I340" s="4"/>
      <c r="K340" s="4"/>
      <c r="L340" s="5"/>
    </row>
    <row r="341" spans="2:12" ht="15.75" customHeight="1">
      <c r="B341" s="1"/>
      <c r="D341" s="2"/>
      <c r="E341" s="3"/>
      <c r="I341" s="4"/>
      <c r="K341" s="4"/>
      <c r="L341" s="5"/>
    </row>
    <row r="342" spans="2:12" ht="15.75" customHeight="1">
      <c r="B342" s="1"/>
      <c r="D342" s="2"/>
      <c r="E342" s="3"/>
      <c r="I342" s="4"/>
      <c r="K342" s="4"/>
      <c r="L342" s="5"/>
    </row>
    <row r="343" spans="2:12" ht="15.75" customHeight="1">
      <c r="B343" s="1"/>
      <c r="D343" s="2"/>
      <c r="E343" s="3"/>
      <c r="I343" s="4"/>
      <c r="K343" s="4"/>
      <c r="L343" s="5"/>
    </row>
    <row r="344" spans="2:12" ht="15.75" customHeight="1">
      <c r="B344" s="1"/>
      <c r="D344" s="2"/>
      <c r="E344" s="3"/>
      <c r="I344" s="4"/>
      <c r="K344" s="4"/>
      <c r="L344" s="5"/>
    </row>
    <row r="345" spans="2:12" ht="15.75" customHeight="1">
      <c r="B345" s="1"/>
      <c r="D345" s="2"/>
      <c r="E345" s="3"/>
      <c r="I345" s="4"/>
      <c r="K345" s="4"/>
      <c r="L345" s="5"/>
    </row>
    <row r="346" spans="2:12" ht="15.75" customHeight="1">
      <c r="B346" s="1"/>
      <c r="D346" s="2"/>
      <c r="E346" s="3"/>
      <c r="I346" s="4"/>
      <c r="K346" s="4"/>
      <c r="L346" s="5"/>
    </row>
    <row r="347" spans="2:12" ht="15.75" customHeight="1">
      <c r="B347" s="1"/>
      <c r="D347" s="2"/>
      <c r="E347" s="3"/>
      <c r="I347" s="4"/>
      <c r="K347" s="4"/>
      <c r="L347" s="5"/>
    </row>
    <row r="348" spans="2:12" ht="15.75" customHeight="1">
      <c r="B348" s="1"/>
      <c r="D348" s="2"/>
      <c r="E348" s="3"/>
      <c r="I348" s="4"/>
      <c r="K348" s="4"/>
      <c r="L348" s="5"/>
    </row>
    <row r="349" spans="2:12" ht="15.75" customHeight="1">
      <c r="B349" s="1"/>
      <c r="D349" s="2"/>
      <c r="E349" s="3"/>
      <c r="I349" s="4"/>
      <c r="K349" s="4"/>
      <c r="L349" s="5"/>
    </row>
    <row r="350" spans="2:12" ht="15.75" customHeight="1">
      <c r="B350" s="1"/>
      <c r="D350" s="2"/>
      <c r="E350" s="3"/>
      <c r="I350" s="4"/>
      <c r="K350" s="4"/>
      <c r="L350" s="5"/>
    </row>
    <row r="351" spans="2:12" ht="15.75" customHeight="1">
      <c r="B351" s="1"/>
      <c r="D351" s="2"/>
      <c r="E351" s="3"/>
      <c r="I351" s="4"/>
      <c r="K351" s="4"/>
      <c r="L351" s="5"/>
    </row>
    <row r="352" spans="2:12" ht="15.75" customHeight="1">
      <c r="B352" s="1"/>
      <c r="D352" s="2"/>
      <c r="E352" s="3"/>
      <c r="I352" s="4"/>
      <c r="K352" s="4"/>
      <c r="L352" s="5"/>
    </row>
    <row r="353" spans="2:12" ht="15.75" customHeight="1">
      <c r="B353" s="1"/>
      <c r="D353" s="2"/>
      <c r="E353" s="3"/>
      <c r="I353" s="4"/>
      <c r="K353" s="4"/>
      <c r="L353" s="5"/>
    </row>
    <row r="354" spans="2:12" ht="15.75" customHeight="1">
      <c r="B354" s="1"/>
      <c r="D354" s="2"/>
      <c r="E354" s="3"/>
      <c r="I354" s="4"/>
      <c r="K354" s="4"/>
      <c r="L354" s="5"/>
    </row>
    <row r="355" spans="2:12" ht="15.75" customHeight="1">
      <c r="B355" s="1"/>
      <c r="D355" s="2"/>
      <c r="E355" s="3"/>
      <c r="I355" s="4"/>
      <c r="K355" s="4"/>
      <c r="L355" s="5"/>
    </row>
    <row r="356" spans="2:12" ht="15.75" customHeight="1">
      <c r="B356" s="1"/>
      <c r="D356" s="2"/>
      <c r="E356" s="3"/>
      <c r="I356" s="4"/>
      <c r="K356" s="4"/>
      <c r="L356" s="5"/>
    </row>
    <row r="357" spans="2:12" ht="15.75" customHeight="1">
      <c r="B357" s="1"/>
      <c r="D357" s="2"/>
      <c r="E357" s="3"/>
      <c r="I357" s="4"/>
      <c r="K357" s="4"/>
      <c r="L357" s="5"/>
    </row>
    <row r="358" spans="2:12" ht="15.75" customHeight="1">
      <c r="B358" s="1"/>
      <c r="D358" s="2"/>
      <c r="E358" s="3"/>
      <c r="I358" s="4"/>
      <c r="K358" s="4"/>
      <c r="L358" s="5"/>
    </row>
    <row r="359" spans="2:12" ht="15.75" customHeight="1">
      <c r="B359" s="1"/>
      <c r="D359" s="2"/>
      <c r="E359" s="3"/>
      <c r="I359" s="4"/>
      <c r="K359" s="4"/>
      <c r="L359" s="5"/>
    </row>
    <row r="360" spans="2:12" ht="15.75" customHeight="1">
      <c r="B360" s="1"/>
      <c r="D360" s="2"/>
      <c r="E360" s="3"/>
      <c r="I360" s="4"/>
      <c r="K360" s="4"/>
      <c r="L360" s="5"/>
    </row>
    <row r="361" spans="2:12" ht="15.75" customHeight="1">
      <c r="B361" s="1"/>
      <c r="D361" s="2"/>
      <c r="E361" s="3"/>
      <c r="I361" s="4"/>
      <c r="K361" s="4"/>
      <c r="L361" s="5"/>
    </row>
    <row r="362" spans="2:12" ht="15.75" customHeight="1">
      <c r="B362" s="1"/>
      <c r="D362" s="2"/>
      <c r="E362" s="3"/>
      <c r="I362" s="4"/>
      <c r="K362" s="4"/>
      <c r="L362" s="5"/>
    </row>
    <row r="363" spans="2:12" ht="15.75" customHeight="1">
      <c r="B363" s="1"/>
      <c r="D363" s="2"/>
      <c r="E363" s="3"/>
      <c r="I363" s="4"/>
      <c r="K363" s="4"/>
      <c r="L363" s="5"/>
    </row>
    <row r="364" spans="2:12" ht="15.75" customHeight="1">
      <c r="B364" s="1"/>
      <c r="D364" s="2"/>
      <c r="E364" s="3"/>
      <c r="I364" s="4"/>
      <c r="K364" s="4"/>
      <c r="L364" s="5"/>
    </row>
    <row r="365" spans="2:12" ht="15.75" customHeight="1">
      <c r="B365" s="1"/>
      <c r="D365" s="2"/>
      <c r="E365" s="3"/>
      <c r="I365" s="4"/>
      <c r="K365" s="4"/>
      <c r="L365" s="5"/>
    </row>
    <row r="366" spans="2:12" ht="15.75" customHeight="1">
      <c r="B366" s="1"/>
      <c r="D366" s="2"/>
      <c r="E366" s="3"/>
      <c r="I366" s="4"/>
      <c r="K366" s="4"/>
      <c r="L366" s="5"/>
    </row>
    <row r="367" spans="2:12" ht="15.75" customHeight="1">
      <c r="B367" s="1"/>
      <c r="D367" s="2"/>
      <c r="E367" s="3"/>
      <c r="I367" s="4"/>
      <c r="K367" s="4"/>
      <c r="L367" s="5"/>
    </row>
    <row r="368" spans="2:12" ht="15.75" customHeight="1">
      <c r="B368" s="1"/>
      <c r="D368" s="2"/>
      <c r="E368" s="3"/>
      <c r="I368" s="4"/>
      <c r="K368" s="4"/>
      <c r="L368" s="5"/>
    </row>
    <row r="369" spans="2:12" ht="15.75" customHeight="1">
      <c r="B369" s="1"/>
      <c r="D369" s="2"/>
      <c r="E369" s="3"/>
      <c r="I369" s="4"/>
      <c r="K369" s="4"/>
      <c r="L369" s="5"/>
    </row>
    <row r="370" spans="2:12" ht="15.75" customHeight="1">
      <c r="B370" s="1"/>
      <c r="D370" s="2"/>
      <c r="E370" s="3"/>
      <c r="I370" s="4"/>
      <c r="K370" s="4"/>
      <c r="L370" s="5"/>
    </row>
    <row r="371" spans="2:12" ht="15.75" customHeight="1">
      <c r="B371" s="1"/>
      <c r="D371" s="2"/>
      <c r="E371" s="3"/>
      <c r="I371" s="4"/>
      <c r="K371" s="4"/>
      <c r="L371" s="5"/>
    </row>
    <row r="372" spans="2:12" ht="15.75" customHeight="1">
      <c r="B372" s="1"/>
      <c r="D372" s="2"/>
      <c r="E372" s="3"/>
      <c r="I372" s="4"/>
      <c r="K372" s="4"/>
      <c r="L372" s="5"/>
    </row>
    <row r="373" spans="2:12" ht="15.75" customHeight="1">
      <c r="B373" s="1"/>
      <c r="D373" s="2"/>
      <c r="E373" s="3"/>
      <c r="I373" s="4"/>
      <c r="K373" s="4"/>
      <c r="L373" s="5"/>
    </row>
    <row r="374" spans="2:12" ht="15.75" customHeight="1">
      <c r="B374" s="1"/>
      <c r="D374" s="2"/>
      <c r="E374" s="3"/>
      <c r="I374" s="4"/>
      <c r="K374" s="4"/>
      <c r="L374" s="5"/>
    </row>
    <row r="375" spans="2:12" ht="15.75" customHeight="1">
      <c r="B375" s="1"/>
      <c r="D375" s="2"/>
      <c r="E375" s="3"/>
      <c r="I375" s="4"/>
      <c r="K375" s="4"/>
      <c r="L375" s="5"/>
    </row>
    <row r="376" spans="2:12" ht="15.75" customHeight="1">
      <c r="B376" s="1"/>
      <c r="D376" s="2"/>
      <c r="E376" s="3"/>
      <c r="I376" s="4"/>
      <c r="K376" s="4"/>
      <c r="L376" s="5"/>
    </row>
    <row r="377" spans="2:12" ht="15.75" customHeight="1">
      <c r="B377" s="1"/>
      <c r="D377" s="2"/>
      <c r="E377" s="3"/>
      <c r="I377" s="4"/>
      <c r="K377" s="4"/>
      <c r="L377" s="5"/>
    </row>
    <row r="378" spans="2:12" ht="15.75" customHeight="1">
      <c r="B378" s="1"/>
      <c r="D378" s="2"/>
      <c r="E378" s="3"/>
      <c r="I378" s="4"/>
      <c r="K378" s="4"/>
      <c r="L378" s="5"/>
    </row>
    <row r="379" spans="2:12" ht="15.75" customHeight="1">
      <c r="B379" s="1"/>
      <c r="D379" s="2"/>
      <c r="E379" s="3"/>
      <c r="I379" s="4"/>
      <c r="K379" s="4"/>
      <c r="L379" s="5"/>
    </row>
    <row r="380" spans="2:12" ht="15.75" customHeight="1">
      <c r="B380" s="1"/>
      <c r="D380" s="2"/>
      <c r="E380" s="3"/>
      <c r="I380" s="4"/>
      <c r="K380" s="4"/>
      <c r="L380" s="5"/>
    </row>
    <row r="381" spans="2:12" ht="15.75" customHeight="1">
      <c r="B381" s="1"/>
      <c r="D381" s="2"/>
      <c r="E381" s="3"/>
      <c r="I381" s="4"/>
      <c r="K381" s="4"/>
      <c r="L381" s="5"/>
    </row>
    <row r="382" spans="2:12" ht="15.75" customHeight="1">
      <c r="B382" s="1"/>
      <c r="D382" s="2"/>
      <c r="E382" s="3"/>
      <c r="I382" s="4"/>
      <c r="K382" s="4"/>
      <c r="L382" s="5"/>
    </row>
    <row r="383" spans="2:12" ht="15.75" customHeight="1">
      <c r="B383" s="1"/>
      <c r="D383" s="2"/>
      <c r="E383" s="3"/>
      <c r="I383" s="4"/>
      <c r="K383" s="4"/>
      <c r="L383" s="5"/>
    </row>
    <row r="384" spans="2:12" ht="15.75" customHeight="1">
      <c r="B384" s="1"/>
      <c r="D384" s="2"/>
      <c r="E384" s="3"/>
      <c r="I384" s="4"/>
      <c r="K384" s="4"/>
      <c r="L384" s="5"/>
    </row>
    <row r="385" spans="2:12" ht="15.75" customHeight="1">
      <c r="B385" s="1"/>
      <c r="D385" s="2"/>
      <c r="E385" s="3"/>
      <c r="I385" s="4"/>
      <c r="K385" s="4"/>
      <c r="L385" s="5"/>
    </row>
    <row r="386" spans="2:12" ht="15.75" customHeight="1">
      <c r="B386" s="1"/>
      <c r="D386" s="2"/>
      <c r="E386" s="3"/>
      <c r="I386" s="4"/>
      <c r="K386" s="4"/>
      <c r="L386" s="5"/>
    </row>
    <row r="387" spans="2:12" ht="15.75" customHeight="1">
      <c r="B387" s="1"/>
      <c r="D387" s="2"/>
      <c r="E387" s="3"/>
      <c r="I387" s="4"/>
      <c r="K387" s="4"/>
      <c r="L387" s="5"/>
    </row>
    <row r="388" spans="2:12" ht="15.75" customHeight="1">
      <c r="B388" s="1"/>
      <c r="D388" s="2"/>
      <c r="E388" s="3"/>
      <c r="I388" s="4"/>
      <c r="K388" s="4"/>
      <c r="L388" s="5"/>
    </row>
    <row r="389" spans="2:12" ht="15.75" customHeight="1">
      <c r="B389" s="1"/>
      <c r="D389" s="2"/>
      <c r="E389" s="3"/>
      <c r="I389" s="4"/>
      <c r="K389" s="4"/>
      <c r="L389" s="5"/>
    </row>
    <row r="390" spans="2:12" ht="15.75" customHeight="1">
      <c r="B390" s="1"/>
      <c r="D390" s="2"/>
      <c r="E390" s="3"/>
      <c r="I390" s="4"/>
      <c r="K390" s="4"/>
      <c r="L390" s="5"/>
    </row>
    <row r="391" spans="2:12" ht="15.75" customHeight="1">
      <c r="B391" s="1"/>
      <c r="D391" s="2"/>
      <c r="E391" s="3"/>
      <c r="I391" s="4"/>
      <c r="K391" s="4"/>
      <c r="L391" s="5"/>
    </row>
    <row r="392" spans="2:12" ht="15.75" customHeight="1">
      <c r="B392" s="1"/>
      <c r="D392" s="2"/>
      <c r="E392" s="3"/>
      <c r="I392" s="4"/>
      <c r="K392" s="4"/>
      <c r="L392" s="5"/>
    </row>
    <row r="393" spans="2:12" ht="15.75" customHeight="1">
      <c r="B393" s="1"/>
      <c r="D393" s="2"/>
      <c r="E393" s="3"/>
      <c r="I393" s="4"/>
      <c r="K393" s="4"/>
      <c r="L393" s="5"/>
    </row>
    <row r="394" spans="2:12" ht="15.75" customHeight="1">
      <c r="B394" s="1"/>
      <c r="D394" s="2"/>
      <c r="E394" s="3"/>
      <c r="I394" s="4"/>
      <c r="K394" s="4"/>
      <c r="L394" s="5"/>
    </row>
    <row r="395" spans="2:12" ht="15.75" customHeight="1">
      <c r="B395" s="1"/>
      <c r="D395" s="2"/>
      <c r="E395" s="3"/>
      <c r="I395" s="4"/>
      <c r="K395" s="4"/>
      <c r="L395" s="5"/>
    </row>
    <row r="396" spans="2:12" ht="15.75" customHeight="1">
      <c r="B396" s="1"/>
      <c r="D396" s="2"/>
      <c r="E396" s="3"/>
      <c r="I396" s="4"/>
      <c r="K396" s="4"/>
      <c r="L396" s="5"/>
    </row>
    <row r="397" spans="2:12" ht="15.75" customHeight="1">
      <c r="B397" s="1"/>
      <c r="D397" s="2"/>
      <c r="E397" s="3"/>
      <c r="I397" s="4"/>
      <c r="K397" s="4"/>
      <c r="L397" s="5"/>
    </row>
    <row r="398" spans="2:12" ht="15.75" customHeight="1">
      <c r="B398" s="1"/>
      <c r="D398" s="2"/>
      <c r="E398" s="3"/>
      <c r="I398" s="4"/>
      <c r="K398" s="4"/>
      <c r="L398" s="5"/>
    </row>
    <row r="399" spans="2:12" ht="15.75" customHeight="1">
      <c r="B399" s="1"/>
      <c r="D399" s="2"/>
      <c r="E399" s="3"/>
      <c r="I399" s="4"/>
      <c r="K399" s="4"/>
      <c r="L399" s="5"/>
    </row>
    <row r="400" spans="2:12" ht="15.75" customHeight="1">
      <c r="B400" s="1"/>
      <c r="D400" s="2"/>
      <c r="E400" s="3"/>
      <c r="I400" s="4"/>
      <c r="K400" s="4"/>
      <c r="L400" s="5"/>
    </row>
    <row r="401" spans="2:12" ht="15.75" customHeight="1">
      <c r="B401" s="1"/>
      <c r="D401" s="2"/>
      <c r="E401" s="3"/>
      <c r="I401" s="4"/>
      <c r="K401" s="4"/>
      <c r="L401" s="5"/>
    </row>
    <row r="402" spans="2:12" ht="15.75" customHeight="1">
      <c r="B402" s="1"/>
      <c r="D402" s="2"/>
      <c r="E402" s="3"/>
      <c r="I402" s="4"/>
      <c r="K402" s="4"/>
      <c r="L402" s="5"/>
    </row>
    <row r="403" spans="2:12" ht="15.75" customHeight="1">
      <c r="B403" s="1"/>
      <c r="D403" s="2"/>
      <c r="E403" s="3"/>
      <c r="I403" s="4"/>
      <c r="K403" s="4"/>
      <c r="L403" s="5"/>
    </row>
    <row r="404" spans="2:12" ht="15.75" customHeight="1">
      <c r="B404" s="1"/>
      <c r="D404" s="2"/>
      <c r="E404" s="3"/>
      <c r="I404" s="4"/>
      <c r="K404" s="4"/>
      <c r="L404" s="5"/>
    </row>
    <row r="405" spans="2:12" ht="15.75" customHeight="1">
      <c r="B405" s="1"/>
      <c r="D405" s="2"/>
      <c r="E405" s="3"/>
      <c r="I405" s="4"/>
      <c r="K405" s="4"/>
      <c r="L405" s="5"/>
    </row>
    <row r="406" spans="2:12" ht="15.75" customHeight="1">
      <c r="B406" s="1"/>
      <c r="D406" s="2"/>
      <c r="E406" s="3"/>
      <c r="I406" s="4"/>
      <c r="K406" s="4"/>
      <c r="L406" s="5"/>
    </row>
    <row r="407" spans="2:12" ht="15.75" customHeight="1">
      <c r="B407" s="1"/>
      <c r="D407" s="2"/>
      <c r="E407" s="3"/>
      <c r="I407" s="4"/>
      <c r="K407" s="4"/>
      <c r="L407" s="5"/>
    </row>
    <row r="408" spans="2:12" ht="15.75" customHeight="1">
      <c r="B408" s="1"/>
      <c r="D408" s="2"/>
      <c r="E408" s="3"/>
      <c r="I408" s="4"/>
      <c r="K408" s="4"/>
      <c r="L408" s="5"/>
    </row>
    <row r="409" spans="2:12" ht="15.75" customHeight="1">
      <c r="B409" s="1"/>
      <c r="D409" s="2"/>
      <c r="E409" s="3"/>
      <c r="I409" s="4"/>
      <c r="K409" s="4"/>
      <c r="L409" s="5"/>
    </row>
    <row r="410" spans="2:12" ht="15.75" customHeight="1">
      <c r="B410" s="1"/>
      <c r="D410" s="2"/>
      <c r="E410" s="3"/>
      <c r="I410" s="4"/>
      <c r="K410" s="4"/>
      <c r="L410" s="5"/>
    </row>
    <row r="411" spans="2:12" ht="15.75" customHeight="1">
      <c r="B411" s="1"/>
      <c r="D411" s="2"/>
      <c r="E411" s="3"/>
      <c r="I411" s="4"/>
      <c r="K411" s="4"/>
      <c r="L411" s="5"/>
    </row>
    <row r="412" spans="2:12" ht="15.75" customHeight="1">
      <c r="B412" s="1"/>
      <c r="D412" s="2"/>
      <c r="E412" s="3"/>
      <c r="I412" s="4"/>
      <c r="K412" s="4"/>
      <c r="L412" s="5"/>
    </row>
    <row r="413" spans="2:12" ht="15.75" customHeight="1">
      <c r="B413" s="1"/>
      <c r="D413" s="2"/>
      <c r="E413" s="3"/>
      <c r="I413" s="4"/>
      <c r="K413" s="4"/>
      <c r="L413" s="5"/>
    </row>
    <row r="414" spans="2:12" ht="15.75" customHeight="1">
      <c r="B414" s="1"/>
      <c r="D414" s="2"/>
      <c r="E414" s="3"/>
      <c r="I414" s="4"/>
      <c r="K414" s="4"/>
      <c r="L414" s="5"/>
    </row>
    <row r="415" spans="2:12" ht="15.75" customHeight="1">
      <c r="B415" s="1"/>
      <c r="D415" s="2"/>
      <c r="E415" s="3"/>
      <c r="I415" s="4"/>
      <c r="K415" s="4"/>
      <c r="L415" s="5"/>
    </row>
    <row r="416" spans="2:12" ht="15.75" customHeight="1">
      <c r="B416" s="1"/>
      <c r="D416" s="2"/>
      <c r="E416" s="3"/>
      <c r="I416" s="4"/>
      <c r="K416" s="4"/>
      <c r="L416" s="5"/>
    </row>
    <row r="417" spans="2:12" ht="15.75" customHeight="1">
      <c r="B417" s="1"/>
      <c r="D417" s="2"/>
      <c r="E417" s="3"/>
      <c r="I417" s="4"/>
      <c r="K417" s="4"/>
      <c r="L417" s="5"/>
    </row>
    <row r="418" spans="2:12" ht="15.75" customHeight="1">
      <c r="B418" s="1"/>
      <c r="D418" s="2"/>
      <c r="E418" s="3"/>
      <c r="I418" s="4"/>
      <c r="K418" s="4"/>
      <c r="L418" s="5"/>
    </row>
    <row r="419" spans="2:12" ht="15.75" customHeight="1">
      <c r="B419" s="1"/>
      <c r="D419" s="2"/>
      <c r="E419" s="3"/>
      <c r="I419" s="4"/>
      <c r="K419" s="4"/>
      <c r="L419" s="5"/>
    </row>
    <row r="420" spans="2:12" ht="15.75" customHeight="1">
      <c r="B420" s="1"/>
      <c r="D420" s="2"/>
      <c r="E420" s="3"/>
      <c r="I420" s="4"/>
      <c r="K420" s="4"/>
      <c r="L420" s="5"/>
    </row>
    <row r="421" spans="2:12" ht="15.75" customHeight="1">
      <c r="B421" s="1"/>
      <c r="D421" s="2"/>
      <c r="E421" s="3"/>
      <c r="I421" s="4"/>
      <c r="K421" s="4"/>
      <c r="L421" s="5"/>
    </row>
    <row r="422" spans="2:12" ht="15.75" customHeight="1">
      <c r="B422" s="1"/>
      <c r="D422" s="2"/>
      <c r="E422" s="3"/>
      <c r="I422" s="4"/>
      <c r="K422" s="4"/>
      <c r="L422" s="5"/>
    </row>
    <row r="423" spans="2:12" ht="15.75" customHeight="1">
      <c r="B423" s="1"/>
      <c r="D423" s="2"/>
      <c r="E423" s="3"/>
      <c r="I423" s="4"/>
      <c r="K423" s="4"/>
      <c r="L423" s="5"/>
    </row>
    <row r="424" spans="2:12" ht="15.75" customHeight="1">
      <c r="B424" s="1"/>
      <c r="D424" s="2"/>
      <c r="E424" s="3"/>
      <c r="I424" s="4"/>
      <c r="K424" s="4"/>
      <c r="L424" s="5"/>
    </row>
    <row r="425" spans="2:12" ht="15.75" customHeight="1">
      <c r="B425" s="1"/>
      <c r="D425" s="2"/>
      <c r="E425" s="3"/>
      <c r="I425" s="4"/>
      <c r="K425" s="4"/>
      <c r="L425" s="5"/>
    </row>
    <row r="426" spans="2:12" ht="15.75" customHeight="1">
      <c r="B426" s="1"/>
      <c r="D426" s="2"/>
      <c r="E426" s="3"/>
      <c r="I426" s="4"/>
      <c r="K426" s="4"/>
      <c r="L426" s="5"/>
    </row>
    <row r="427" spans="2:12" ht="15.75" customHeight="1">
      <c r="B427" s="1"/>
      <c r="D427" s="2"/>
      <c r="E427" s="3"/>
      <c r="I427" s="4"/>
      <c r="K427" s="4"/>
      <c r="L427" s="5"/>
    </row>
    <row r="428" spans="2:12" ht="15.75" customHeight="1">
      <c r="B428" s="1"/>
      <c r="D428" s="2"/>
      <c r="E428" s="3"/>
      <c r="I428" s="4"/>
      <c r="K428" s="4"/>
      <c r="L428" s="5"/>
    </row>
    <row r="429" spans="2:12" ht="15.75" customHeight="1">
      <c r="B429" s="1"/>
      <c r="D429" s="2"/>
      <c r="E429" s="3"/>
      <c r="I429" s="4"/>
      <c r="K429" s="4"/>
      <c r="L429" s="5"/>
    </row>
    <row r="430" spans="2:12" ht="15.75" customHeight="1">
      <c r="B430" s="1"/>
      <c r="D430" s="2"/>
      <c r="E430" s="3"/>
      <c r="I430" s="4"/>
      <c r="K430" s="4"/>
      <c r="L430" s="5"/>
    </row>
    <row r="431" spans="2:12" ht="15.75" customHeight="1">
      <c r="B431" s="1"/>
      <c r="D431" s="2"/>
      <c r="E431" s="3"/>
      <c r="I431" s="4"/>
      <c r="K431" s="4"/>
      <c r="L431" s="5"/>
    </row>
    <row r="432" spans="2:12" ht="15.75" customHeight="1">
      <c r="B432" s="1"/>
      <c r="D432" s="2"/>
      <c r="E432" s="3"/>
      <c r="I432" s="4"/>
      <c r="K432" s="4"/>
      <c r="L432" s="5"/>
    </row>
    <row r="433" spans="2:12" ht="15.75" customHeight="1">
      <c r="B433" s="1"/>
      <c r="D433" s="2"/>
      <c r="E433" s="3"/>
      <c r="I433" s="4"/>
      <c r="K433" s="4"/>
      <c r="L433" s="5"/>
    </row>
    <row r="434" spans="2:12" ht="15.75" customHeight="1">
      <c r="B434" s="1"/>
      <c r="D434" s="2"/>
      <c r="E434" s="3"/>
      <c r="I434" s="4"/>
      <c r="K434" s="4"/>
      <c r="L434" s="5"/>
    </row>
    <row r="435" spans="2:12" ht="15.75" customHeight="1">
      <c r="B435" s="1"/>
      <c r="D435" s="2"/>
      <c r="E435" s="3"/>
      <c r="I435" s="4"/>
      <c r="K435" s="4"/>
      <c r="L435" s="5"/>
    </row>
    <row r="436" spans="2:12" ht="15.75" customHeight="1">
      <c r="B436" s="1"/>
      <c r="D436" s="2"/>
      <c r="E436" s="3"/>
      <c r="I436" s="4"/>
      <c r="K436" s="4"/>
      <c r="L436" s="5"/>
    </row>
    <row r="437" spans="2:12" ht="15.75" customHeight="1">
      <c r="B437" s="1"/>
      <c r="D437" s="2"/>
      <c r="E437" s="3"/>
      <c r="I437" s="4"/>
      <c r="K437" s="4"/>
      <c r="L437" s="5"/>
    </row>
    <row r="438" spans="2:12" ht="15.75" customHeight="1">
      <c r="B438" s="1"/>
      <c r="D438" s="2"/>
      <c r="E438" s="3"/>
      <c r="I438" s="4"/>
      <c r="K438" s="4"/>
      <c r="L438" s="5"/>
    </row>
    <row r="439" spans="2:12" ht="15.75" customHeight="1">
      <c r="B439" s="1"/>
      <c r="D439" s="2"/>
      <c r="E439" s="3"/>
      <c r="I439" s="4"/>
      <c r="K439" s="4"/>
      <c r="L439" s="5"/>
    </row>
    <row r="440" spans="2:12" ht="15.75" customHeight="1">
      <c r="B440" s="1"/>
      <c r="D440" s="2"/>
      <c r="E440" s="3"/>
      <c r="I440" s="4"/>
      <c r="K440" s="4"/>
      <c r="L440" s="5"/>
    </row>
    <row r="441" spans="2:12" ht="15.75" customHeight="1">
      <c r="B441" s="1"/>
      <c r="D441" s="2"/>
      <c r="E441" s="3"/>
      <c r="I441" s="4"/>
      <c r="K441" s="4"/>
      <c r="L441" s="5"/>
    </row>
    <row r="442" spans="2:12" ht="15.75" customHeight="1">
      <c r="B442" s="1"/>
      <c r="D442" s="2"/>
      <c r="E442" s="3"/>
      <c r="I442" s="4"/>
      <c r="K442" s="4"/>
      <c r="L442" s="5"/>
    </row>
    <row r="443" spans="2:12" ht="15.75" customHeight="1">
      <c r="B443" s="1"/>
      <c r="D443" s="2"/>
      <c r="E443" s="3"/>
      <c r="I443" s="4"/>
      <c r="K443" s="4"/>
      <c r="L443" s="5"/>
    </row>
    <row r="444" spans="2:12" ht="15.75" customHeight="1">
      <c r="B444" s="1"/>
      <c r="D444" s="2"/>
      <c r="E444" s="3"/>
      <c r="I444" s="4"/>
      <c r="K444" s="4"/>
      <c r="L444" s="5"/>
    </row>
    <row r="445" spans="2:12" ht="15.75" customHeight="1">
      <c r="B445" s="1"/>
      <c r="D445" s="2"/>
      <c r="E445" s="3"/>
      <c r="I445" s="4"/>
      <c r="K445" s="4"/>
      <c r="L445" s="5"/>
    </row>
    <row r="446" spans="2:12" ht="15.75" customHeight="1">
      <c r="B446" s="1"/>
      <c r="D446" s="2"/>
      <c r="E446" s="3"/>
      <c r="I446" s="4"/>
      <c r="K446" s="4"/>
      <c r="L446" s="5"/>
    </row>
    <row r="447" spans="2:12" ht="15.75" customHeight="1">
      <c r="B447" s="1"/>
      <c r="D447" s="2"/>
      <c r="E447" s="3"/>
      <c r="I447" s="4"/>
      <c r="K447" s="4"/>
      <c r="L447" s="5"/>
    </row>
    <row r="448" spans="2:12" ht="15.75" customHeight="1">
      <c r="B448" s="1"/>
      <c r="D448" s="2"/>
      <c r="E448" s="3"/>
      <c r="I448" s="4"/>
      <c r="K448" s="4"/>
      <c r="L448" s="5"/>
    </row>
    <row r="449" spans="2:12" ht="15.75" customHeight="1">
      <c r="B449" s="1"/>
      <c r="D449" s="2"/>
      <c r="E449" s="3"/>
      <c r="I449" s="4"/>
      <c r="K449" s="4"/>
      <c r="L449" s="5"/>
    </row>
    <row r="450" spans="2:12" ht="15.75" customHeight="1">
      <c r="B450" s="1"/>
      <c r="D450" s="2"/>
      <c r="E450" s="3"/>
      <c r="I450" s="4"/>
      <c r="K450" s="4"/>
      <c r="L450" s="5"/>
    </row>
    <row r="451" spans="2:12" ht="15.75" customHeight="1">
      <c r="B451" s="1"/>
      <c r="D451" s="2"/>
      <c r="E451" s="3"/>
      <c r="I451" s="4"/>
      <c r="K451" s="4"/>
      <c r="L451" s="5"/>
    </row>
    <row r="452" spans="2:12" ht="15.75" customHeight="1">
      <c r="B452" s="1"/>
      <c r="D452" s="2"/>
      <c r="E452" s="3"/>
      <c r="I452" s="4"/>
      <c r="K452" s="4"/>
      <c r="L452" s="5"/>
    </row>
    <row r="453" spans="2:12" ht="15.75" customHeight="1">
      <c r="B453" s="1"/>
      <c r="D453" s="2"/>
      <c r="E453" s="3"/>
      <c r="I453" s="4"/>
      <c r="K453" s="4"/>
      <c r="L453" s="5"/>
    </row>
    <row r="454" spans="2:12" ht="15.75" customHeight="1">
      <c r="B454" s="1"/>
      <c r="D454" s="2"/>
      <c r="E454" s="3"/>
      <c r="I454" s="4"/>
      <c r="K454" s="4"/>
      <c r="L454" s="5"/>
    </row>
    <row r="455" spans="2:12" ht="15.75" customHeight="1">
      <c r="E455" s="95"/>
    </row>
    <row r="456" spans="2:12" ht="15.75" customHeight="1">
      <c r="E456" s="95"/>
    </row>
    <row r="457" spans="2:12" ht="15.75" customHeight="1">
      <c r="E457" s="95"/>
    </row>
    <row r="458" spans="2:12" ht="15.75" customHeight="1">
      <c r="E458" s="95"/>
    </row>
    <row r="459" spans="2:12" ht="15.75" customHeight="1">
      <c r="E459" s="95"/>
    </row>
    <row r="460" spans="2:12" ht="15.75" customHeight="1">
      <c r="E460" s="95"/>
    </row>
    <row r="461" spans="2:12" ht="15.75" customHeight="1">
      <c r="E461" s="95"/>
    </row>
    <row r="462" spans="2:12" ht="15.75" customHeight="1">
      <c r="E462" s="95"/>
    </row>
    <row r="463" spans="2:12" ht="15.75" customHeight="1">
      <c r="E463" s="95"/>
    </row>
    <row r="464" spans="2:12" ht="15.75" customHeight="1">
      <c r="E464" s="95"/>
    </row>
    <row r="465" spans="5:5" ht="15.75" customHeight="1">
      <c r="E465" s="95"/>
    </row>
    <row r="466" spans="5:5" ht="15.75" customHeight="1">
      <c r="E466" s="95"/>
    </row>
    <row r="467" spans="5:5" ht="15.75" customHeight="1">
      <c r="E467" s="95"/>
    </row>
    <row r="468" spans="5:5" ht="15.75" customHeight="1">
      <c r="E468" s="95"/>
    </row>
    <row r="469" spans="5:5" ht="15.75" customHeight="1">
      <c r="E469" s="95"/>
    </row>
    <row r="470" spans="5:5" ht="15.75" customHeight="1">
      <c r="E470" s="95"/>
    </row>
    <row r="471" spans="5:5" ht="15.75" customHeight="1">
      <c r="E471" s="95"/>
    </row>
    <row r="472" spans="5:5" ht="15.75" customHeight="1">
      <c r="E472" s="95"/>
    </row>
    <row r="473" spans="5:5" ht="15.75" customHeight="1">
      <c r="E473" s="95"/>
    </row>
    <row r="474" spans="5:5" ht="15.75" customHeight="1">
      <c r="E474" s="95"/>
    </row>
    <row r="475" spans="5:5" ht="15.75" customHeight="1">
      <c r="E475" s="95"/>
    </row>
    <row r="476" spans="5:5" ht="15.75" customHeight="1">
      <c r="E476" s="95"/>
    </row>
    <row r="477" spans="5:5" ht="15.75" customHeight="1">
      <c r="E477" s="95"/>
    </row>
    <row r="478" spans="5:5" ht="15.75" customHeight="1">
      <c r="E478" s="95"/>
    </row>
    <row r="479" spans="5:5" ht="15.75" customHeight="1">
      <c r="E479" s="95"/>
    </row>
    <row r="480" spans="5:5" ht="15.75" customHeight="1">
      <c r="E480" s="95"/>
    </row>
    <row r="481" spans="5:5" ht="15.75" customHeight="1">
      <c r="E481" s="95"/>
    </row>
    <row r="482" spans="5:5" ht="15.75" customHeight="1">
      <c r="E482" s="95"/>
    </row>
    <row r="483" spans="5:5" ht="15.75" customHeight="1">
      <c r="E483" s="95"/>
    </row>
    <row r="484" spans="5:5" ht="15.75" customHeight="1">
      <c r="E484" s="95"/>
    </row>
    <row r="485" spans="5:5" ht="15.75" customHeight="1">
      <c r="E485" s="95"/>
    </row>
    <row r="486" spans="5:5" ht="15.75" customHeight="1">
      <c r="E486" s="95"/>
    </row>
    <row r="487" spans="5:5" ht="15.75" customHeight="1">
      <c r="E487" s="95"/>
    </row>
    <row r="488" spans="5:5" ht="15.75" customHeight="1">
      <c r="E488" s="95"/>
    </row>
    <row r="489" spans="5:5" ht="15.75" customHeight="1">
      <c r="E489" s="95"/>
    </row>
    <row r="490" spans="5:5" ht="15.75" customHeight="1">
      <c r="E490" s="95"/>
    </row>
    <row r="491" spans="5:5" ht="15.75" customHeight="1">
      <c r="E491" s="95"/>
    </row>
    <row r="492" spans="5:5" ht="15.75" customHeight="1">
      <c r="E492" s="95"/>
    </row>
    <row r="493" spans="5:5" ht="15.75" customHeight="1">
      <c r="E493" s="95"/>
    </row>
    <row r="494" spans="5:5" ht="15.75" customHeight="1">
      <c r="E494" s="95"/>
    </row>
    <row r="495" spans="5:5" ht="15.75" customHeight="1">
      <c r="E495" s="95"/>
    </row>
    <row r="496" spans="5:5" ht="15.75" customHeight="1">
      <c r="E496" s="95"/>
    </row>
    <row r="497" spans="5:5" ht="15.75" customHeight="1">
      <c r="E497" s="95"/>
    </row>
    <row r="498" spans="5:5" ht="15.75" customHeight="1">
      <c r="E498" s="95"/>
    </row>
    <row r="499" spans="5:5" ht="15.75" customHeight="1">
      <c r="E499" s="95"/>
    </row>
    <row r="500" spans="5:5" ht="15.75" customHeight="1">
      <c r="E500" s="95"/>
    </row>
    <row r="501" spans="5:5" ht="15.75" customHeight="1">
      <c r="E501" s="95"/>
    </row>
    <row r="502" spans="5:5" ht="15.75" customHeight="1">
      <c r="E502" s="95"/>
    </row>
    <row r="503" spans="5:5" ht="15.75" customHeight="1">
      <c r="E503" s="95"/>
    </row>
    <row r="504" spans="5:5" ht="15.75" customHeight="1">
      <c r="E504" s="95"/>
    </row>
    <row r="505" spans="5:5" ht="15.75" customHeight="1">
      <c r="E505" s="95"/>
    </row>
    <row r="506" spans="5:5" ht="15.75" customHeight="1">
      <c r="E506" s="95"/>
    </row>
    <row r="507" spans="5:5" ht="15.75" customHeight="1">
      <c r="E507" s="95"/>
    </row>
    <row r="508" spans="5:5" ht="15.75" customHeight="1">
      <c r="E508" s="95"/>
    </row>
    <row r="509" spans="5:5" ht="15.75" customHeight="1">
      <c r="E509" s="95"/>
    </row>
    <row r="510" spans="5:5" ht="15.75" customHeight="1">
      <c r="E510" s="95"/>
    </row>
    <row r="511" spans="5:5" ht="15.75" customHeight="1">
      <c r="E511" s="95"/>
    </row>
    <row r="512" spans="5:5" ht="15.75" customHeight="1">
      <c r="E512" s="95"/>
    </row>
    <row r="513" spans="5:5" ht="15.75" customHeight="1">
      <c r="E513" s="95"/>
    </row>
    <row r="514" spans="5:5" ht="15.75" customHeight="1">
      <c r="E514" s="95"/>
    </row>
    <row r="515" spans="5:5" ht="15.75" customHeight="1">
      <c r="E515" s="95"/>
    </row>
    <row r="516" spans="5:5" ht="15.75" customHeight="1">
      <c r="E516" s="95"/>
    </row>
    <row r="517" spans="5:5" ht="15.75" customHeight="1">
      <c r="E517" s="95"/>
    </row>
    <row r="518" spans="5:5" ht="15.75" customHeight="1">
      <c r="E518" s="95"/>
    </row>
    <row r="519" spans="5:5" ht="15.75" customHeight="1">
      <c r="E519" s="95"/>
    </row>
    <row r="520" spans="5:5" ht="15.75" customHeight="1">
      <c r="E520" s="95"/>
    </row>
    <row r="521" spans="5:5" ht="15.75" customHeight="1">
      <c r="E521" s="95"/>
    </row>
    <row r="522" spans="5:5" ht="15.75" customHeight="1">
      <c r="E522" s="95"/>
    </row>
    <row r="523" spans="5:5" ht="15.75" customHeight="1">
      <c r="E523" s="95"/>
    </row>
    <row r="524" spans="5:5" ht="15.75" customHeight="1">
      <c r="E524" s="95"/>
    </row>
    <row r="525" spans="5:5" ht="15.75" customHeight="1">
      <c r="E525" s="95"/>
    </row>
    <row r="526" spans="5:5" ht="15.75" customHeight="1">
      <c r="E526" s="95"/>
    </row>
    <row r="527" spans="5:5" ht="15.75" customHeight="1">
      <c r="E527" s="95"/>
    </row>
    <row r="528" spans="5:5" ht="15.75" customHeight="1">
      <c r="E528" s="95"/>
    </row>
    <row r="529" spans="5:5" ht="15.75" customHeight="1">
      <c r="E529" s="95"/>
    </row>
    <row r="530" spans="5:5" ht="15.75" customHeight="1">
      <c r="E530" s="95"/>
    </row>
    <row r="531" spans="5:5" ht="15.75" customHeight="1">
      <c r="E531" s="95"/>
    </row>
    <row r="532" spans="5:5" ht="15.75" customHeight="1">
      <c r="E532" s="95"/>
    </row>
    <row r="533" spans="5:5" ht="15.75" customHeight="1">
      <c r="E533" s="95"/>
    </row>
    <row r="534" spans="5:5" ht="15.75" customHeight="1">
      <c r="E534" s="95"/>
    </row>
    <row r="535" spans="5:5" ht="15.75" customHeight="1">
      <c r="E535" s="95"/>
    </row>
    <row r="536" spans="5:5" ht="15.75" customHeight="1">
      <c r="E536" s="95"/>
    </row>
    <row r="537" spans="5:5" ht="15.75" customHeight="1">
      <c r="E537" s="95"/>
    </row>
    <row r="538" spans="5:5" ht="15.75" customHeight="1">
      <c r="E538" s="95"/>
    </row>
    <row r="539" spans="5:5" ht="15.75" customHeight="1">
      <c r="E539" s="95"/>
    </row>
    <row r="540" spans="5:5" ht="15.75" customHeight="1">
      <c r="E540" s="95"/>
    </row>
    <row r="541" spans="5:5" ht="15.75" customHeight="1">
      <c r="E541" s="95"/>
    </row>
    <row r="542" spans="5:5" ht="15.75" customHeight="1">
      <c r="E542" s="95"/>
    </row>
    <row r="543" spans="5:5" ht="15.75" customHeight="1">
      <c r="E543" s="95"/>
    </row>
    <row r="544" spans="5:5" ht="15.75" customHeight="1">
      <c r="E544" s="95"/>
    </row>
    <row r="545" spans="5:5" ht="15.75" customHeight="1">
      <c r="E545" s="95"/>
    </row>
    <row r="546" spans="5:5" ht="15.75" customHeight="1">
      <c r="E546" s="95"/>
    </row>
    <row r="547" spans="5:5" ht="15.75" customHeight="1">
      <c r="E547" s="95"/>
    </row>
    <row r="548" spans="5:5" ht="15.75" customHeight="1">
      <c r="E548" s="95"/>
    </row>
    <row r="549" spans="5:5" ht="15.75" customHeight="1">
      <c r="E549" s="95"/>
    </row>
    <row r="550" spans="5:5" ht="15.75" customHeight="1">
      <c r="E550" s="95"/>
    </row>
    <row r="551" spans="5:5" ht="15.75" customHeight="1">
      <c r="E551" s="95"/>
    </row>
    <row r="552" spans="5:5" ht="15.75" customHeight="1">
      <c r="E552" s="95"/>
    </row>
    <row r="553" spans="5:5" ht="15.75" customHeight="1">
      <c r="E553" s="95"/>
    </row>
    <row r="554" spans="5:5" ht="15.75" customHeight="1">
      <c r="E554" s="95"/>
    </row>
    <row r="555" spans="5:5" ht="15.75" customHeight="1">
      <c r="E555" s="95"/>
    </row>
    <row r="556" spans="5:5" ht="15.75" customHeight="1">
      <c r="E556" s="95"/>
    </row>
    <row r="557" spans="5:5" ht="15.75" customHeight="1">
      <c r="E557" s="95"/>
    </row>
    <row r="558" spans="5:5" ht="15.75" customHeight="1">
      <c r="E558" s="95"/>
    </row>
    <row r="559" spans="5:5" ht="15.75" customHeight="1">
      <c r="E559" s="95"/>
    </row>
    <row r="560" spans="5:5" ht="15.75" customHeight="1">
      <c r="E560" s="95"/>
    </row>
    <row r="561" spans="5:5" ht="15.75" customHeight="1">
      <c r="E561" s="95"/>
    </row>
    <row r="562" spans="5:5" ht="15.75" customHeight="1">
      <c r="E562" s="95"/>
    </row>
    <row r="563" spans="5:5" ht="15.75" customHeight="1">
      <c r="E563" s="95"/>
    </row>
    <row r="564" spans="5:5" ht="15.75" customHeight="1">
      <c r="E564" s="95"/>
    </row>
    <row r="565" spans="5:5" ht="15.75" customHeight="1">
      <c r="E565" s="95"/>
    </row>
    <row r="566" spans="5:5" ht="15.75" customHeight="1">
      <c r="E566" s="95"/>
    </row>
    <row r="567" spans="5:5" ht="15.75" customHeight="1">
      <c r="E567" s="95"/>
    </row>
    <row r="568" spans="5:5" ht="15.75" customHeight="1">
      <c r="E568" s="95"/>
    </row>
    <row r="569" spans="5:5" ht="15.75" customHeight="1">
      <c r="E569" s="95"/>
    </row>
    <row r="570" spans="5:5" ht="15.75" customHeight="1">
      <c r="E570" s="95"/>
    </row>
    <row r="571" spans="5:5" ht="15.75" customHeight="1">
      <c r="E571" s="95"/>
    </row>
    <row r="572" spans="5:5" ht="15.75" customHeight="1">
      <c r="E572" s="95"/>
    </row>
    <row r="573" spans="5:5" ht="15.75" customHeight="1">
      <c r="E573" s="95"/>
    </row>
    <row r="574" spans="5:5" ht="15.75" customHeight="1">
      <c r="E574" s="95"/>
    </row>
    <row r="575" spans="5:5" ht="15.75" customHeight="1">
      <c r="E575" s="95"/>
    </row>
    <row r="576" spans="5:5" ht="15.75" customHeight="1">
      <c r="E576" s="95"/>
    </row>
    <row r="577" spans="5:5" ht="15.75" customHeight="1">
      <c r="E577" s="95"/>
    </row>
    <row r="578" spans="5:5" ht="15.75" customHeight="1">
      <c r="E578" s="95"/>
    </row>
    <row r="579" spans="5:5" ht="15.75" customHeight="1">
      <c r="E579" s="95"/>
    </row>
    <row r="580" spans="5:5" ht="15.75" customHeight="1">
      <c r="E580" s="95"/>
    </row>
    <row r="581" spans="5:5" ht="15.75" customHeight="1">
      <c r="E581" s="95"/>
    </row>
    <row r="582" spans="5:5" ht="15.75" customHeight="1">
      <c r="E582" s="95"/>
    </row>
    <row r="583" spans="5:5" ht="15.75" customHeight="1">
      <c r="E583" s="95"/>
    </row>
    <row r="584" spans="5:5" ht="15.75" customHeight="1">
      <c r="E584" s="95"/>
    </row>
    <row r="585" spans="5:5" ht="15.75" customHeight="1">
      <c r="E585" s="95"/>
    </row>
    <row r="586" spans="5:5" ht="15.75" customHeight="1">
      <c r="E586" s="95"/>
    </row>
    <row r="587" spans="5:5" ht="15.75" customHeight="1">
      <c r="E587" s="95"/>
    </row>
    <row r="588" spans="5:5" ht="15.75" customHeight="1">
      <c r="E588" s="95"/>
    </row>
    <row r="589" spans="5:5" ht="15.75" customHeight="1">
      <c r="E589" s="95"/>
    </row>
    <row r="590" spans="5:5" ht="15.75" customHeight="1">
      <c r="E590" s="95"/>
    </row>
    <row r="591" spans="5:5" ht="15.75" customHeight="1">
      <c r="E591" s="95"/>
    </row>
    <row r="592" spans="5:5" ht="15.75" customHeight="1">
      <c r="E592" s="95"/>
    </row>
    <row r="593" spans="5:5" ht="15.75" customHeight="1">
      <c r="E593" s="95"/>
    </row>
    <row r="594" spans="5:5" ht="15.75" customHeight="1">
      <c r="E594" s="95"/>
    </row>
    <row r="595" spans="5:5" ht="15.75" customHeight="1">
      <c r="E595" s="95"/>
    </row>
    <row r="596" spans="5:5" ht="15.75" customHeight="1">
      <c r="E596" s="95"/>
    </row>
    <row r="597" spans="5:5" ht="15.75" customHeight="1">
      <c r="E597" s="95"/>
    </row>
    <row r="598" spans="5:5" ht="15.75" customHeight="1">
      <c r="E598" s="95"/>
    </row>
    <row r="599" spans="5:5" ht="15.75" customHeight="1">
      <c r="E599" s="95"/>
    </row>
    <row r="600" spans="5:5" ht="15.75" customHeight="1">
      <c r="E600" s="95"/>
    </row>
    <row r="601" spans="5:5" ht="15.75" customHeight="1">
      <c r="E601" s="95"/>
    </row>
    <row r="602" spans="5:5" ht="15.75" customHeight="1">
      <c r="E602" s="95"/>
    </row>
    <row r="603" spans="5:5" ht="15.75" customHeight="1">
      <c r="E603" s="95"/>
    </row>
    <row r="604" spans="5:5" ht="15.75" customHeight="1">
      <c r="E604" s="95"/>
    </row>
    <row r="605" spans="5:5" ht="15.75" customHeight="1">
      <c r="E605" s="95"/>
    </row>
    <row r="606" spans="5:5" ht="15.75" customHeight="1">
      <c r="E606" s="95"/>
    </row>
    <row r="607" spans="5:5" ht="15.75" customHeight="1">
      <c r="E607" s="95"/>
    </row>
    <row r="608" spans="5:5" ht="15.75" customHeight="1">
      <c r="E608" s="95"/>
    </row>
    <row r="609" spans="5:5" ht="15.75" customHeight="1">
      <c r="E609" s="95"/>
    </row>
    <row r="610" spans="5:5" ht="15.75" customHeight="1">
      <c r="E610" s="95"/>
    </row>
    <row r="611" spans="5:5" ht="15.75" customHeight="1">
      <c r="E611" s="95"/>
    </row>
    <row r="612" spans="5:5" ht="15.75" customHeight="1">
      <c r="E612" s="95"/>
    </row>
    <row r="613" spans="5:5" ht="15.75" customHeight="1">
      <c r="E613" s="95"/>
    </row>
    <row r="614" spans="5:5" ht="15.75" customHeight="1">
      <c r="E614" s="95"/>
    </row>
    <row r="615" spans="5:5" ht="15.75" customHeight="1">
      <c r="E615" s="95"/>
    </row>
    <row r="616" spans="5:5" ht="15.75" customHeight="1">
      <c r="E616" s="95"/>
    </row>
    <row r="617" spans="5:5" ht="15.75" customHeight="1">
      <c r="E617" s="95"/>
    </row>
    <row r="618" spans="5:5" ht="15.75" customHeight="1">
      <c r="E618" s="95"/>
    </row>
    <row r="619" spans="5:5" ht="15.75" customHeight="1">
      <c r="E619" s="95"/>
    </row>
    <row r="620" spans="5:5" ht="15.75" customHeight="1">
      <c r="E620" s="95"/>
    </row>
    <row r="621" spans="5:5" ht="15.75" customHeight="1">
      <c r="E621" s="95"/>
    </row>
    <row r="622" spans="5:5" ht="15.75" customHeight="1">
      <c r="E622" s="95"/>
    </row>
    <row r="623" spans="5:5" ht="15.75" customHeight="1">
      <c r="E623" s="95"/>
    </row>
    <row r="624" spans="5:5" ht="15.75" customHeight="1">
      <c r="E624" s="95"/>
    </row>
    <row r="625" spans="5:5" ht="15.75" customHeight="1">
      <c r="E625" s="95"/>
    </row>
    <row r="626" spans="5:5" ht="15.75" customHeight="1">
      <c r="E626" s="95"/>
    </row>
    <row r="627" spans="5:5" ht="15.75" customHeight="1">
      <c r="E627" s="95"/>
    </row>
    <row r="628" spans="5:5" ht="15.75" customHeight="1">
      <c r="E628" s="95"/>
    </row>
    <row r="629" spans="5:5" ht="15.75" customHeight="1">
      <c r="E629" s="95"/>
    </row>
    <row r="630" spans="5:5" ht="15.75" customHeight="1">
      <c r="E630" s="95"/>
    </row>
    <row r="631" spans="5:5" ht="15.75" customHeight="1">
      <c r="E631" s="95"/>
    </row>
    <row r="632" spans="5:5" ht="15.75" customHeight="1">
      <c r="E632" s="95"/>
    </row>
    <row r="633" spans="5:5" ht="15.75" customHeight="1">
      <c r="E633" s="95"/>
    </row>
    <row r="634" spans="5:5" ht="15.75" customHeight="1">
      <c r="E634" s="95"/>
    </row>
    <row r="635" spans="5:5" ht="15.75" customHeight="1">
      <c r="E635" s="95"/>
    </row>
    <row r="636" spans="5:5" ht="15.75" customHeight="1">
      <c r="E636" s="95"/>
    </row>
    <row r="637" spans="5:5" ht="15.75" customHeight="1">
      <c r="E637" s="95"/>
    </row>
    <row r="638" spans="5:5" ht="15.75" customHeight="1">
      <c r="E638" s="95"/>
    </row>
    <row r="639" spans="5:5" ht="15.75" customHeight="1">
      <c r="E639" s="95"/>
    </row>
    <row r="640" spans="5:5" ht="15.75" customHeight="1">
      <c r="E640" s="95"/>
    </row>
    <row r="641" spans="5:5" ht="15.75" customHeight="1">
      <c r="E641" s="95"/>
    </row>
    <row r="642" spans="5:5" ht="15.75" customHeight="1">
      <c r="E642" s="95"/>
    </row>
    <row r="643" spans="5:5" ht="15.75" customHeight="1">
      <c r="E643" s="95"/>
    </row>
    <row r="644" spans="5:5" ht="15.75" customHeight="1">
      <c r="E644" s="95"/>
    </row>
    <row r="645" spans="5:5" ht="15.75" customHeight="1">
      <c r="E645" s="95"/>
    </row>
    <row r="646" spans="5:5" ht="15.75" customHeight="1">
      <c r="E646" s="95"/>
    </row>
    <row r="647" spans="5:5" ht="15.75" customHeight="1">
      <c r="E647" s="95"/>
    </row>
    <row r="648" spans="5:5" ht="15.75" customHeight="1">
      <c r="E648" s="95"/>
    </row>
    <row r="649" spans="5:5" ht="15.75" customHeight="1">
      <c r="E649" s="95"/>
    </row>
    <row r="650" spans="5:5" ht="15.75" customHeight="1">
      <c r="E650" s="95"/>
    </row>
    <row r="651" spans="5:5" ht="15.75" customHeight="1">
      <c r="E651" s="95"/>
    </row>
    <row r="652" spans="5:5" ht="15.75" customHeight="1">
      <c r="E652" s="95"/>
    </row>
    <row r="653" spans="5:5" ht="15.75" customHeight="1">
      <c r="E653" s="95"/>
    </row>
    <row r="654" spans="5:5" ht="15.75" customHeight="1">
      <c r="E654" s="95"/>
    </row>
    <row r="655" spans="5:5" ht="15.75" customHeight="1">
      <c r="E655" s="95"/>
    </row>
    <row r="656" spans="5:5" ht="15.75" customHeight="1">
      <c r="E656" s="95"/>
    </row>
    <row r="657" spans="5:5" ht="15.75" customHeight="1">
      <c r="E657" s="95"/>
    </row>
    <row r="658" spans="5:5" ht="15.75" customHeight="1">
      <c r="E658" s="95"/>
    </row>
    <row r="659" spans="5:5" ht="15.75" customHeight="1">
      <c r="E659" s="95"/>
    </row>
    <row r="660" spans="5:5" ht="15.75" customHeight="1">
      <c r="E660" s="95"/>
    </row>
    <row r="661" spans="5:5" ht="15.75" customHeight="1">
      <c r="E661" s="95"/>
    </row>
    <row r="662" spans="5:5" ht="15.75" customHeight="1">
      <c r="E662" s="95"/>
    </row>
    <row r="663" spans="5:5" ht="15.75" customHeight="1">
      <c r="E663" s="95"/>
    </row>
    <row r="664" spans="5:5" ht="15.75" customHeight="1">
      <c r="E664" s="95"/>
    </row>
    <row r="665" spans="5:5" ht="15.75" customHeight="1">
      <c r="E665" s="95"/>
    </row>
    <row r="666" spans="5:5" ht="15.75" customHeight="1">
      <c r="E666" s="95"/>
    </row>
    <row r="667" spans="5:5" ht="15.75" customHeight="1">
      <c r="E667" s="95"/>
    </row>
    <row r="668" spans="5:5" ht="15.75" customHeight="1">
      <c r="E668" s="95"/>
    </row>
    <row r="669" spans="5:5" ht="15.75" customHeight="1">
      <c r="E669" s="95"/>
    </row>
    <row r="670" spans="5:5" ht="15.75" customHeight="1">
      <c r="E670" s="95"/>
    </row>
    <row r="671" spans="5:5" ht="15.75" customHeight="1">
      <c r="E671" s="95"/>
    </row>
    <row r="672" spans="5:5" ht="15.75" customHeight="1">
      <c r="E672" s="95"/>
    </row>
    <row r="673" spans="5:5" ht="15.75" customHeight="1">
      <c r="E673" s="95"/>
    </row>
    <row r="674" spans="5:5" ht="15.75" customHeight="1">
      <c r="E674" s="95"/>
    </row>
    <row r="675" spans="5:5" ht="15.75" customHeight="1">
      <c r="E675" s="95"/>
    </row>
    <row r="676" spans="5:5" ht="15.75" customHeight="1">
      <c r="E676" s="95"/>
    </row>
    <row r="677" spans="5:5" ht="15.75" customHeight="1">
      <c r="E677" s="95"/>
    </row>
    <row r="678" spans="5:5" ht="15.75" customHeight="1">
      <c r="E678" s="95"/>
    </row>
    <row r="679" spans="5:5" ht="15.75" customHeight="1">
      <c r="E679" s="95"/>
    </row>
    <row r="680" spans="5:5" ht="15.75" customHeight="1">
      <c r="E680" s="95"/>
    </row>
    <row r="681" spans="5:5" ht="15.75" customHeight="1">
      <c r="E681" s="95"/>
    </row>
    <row r="682" spans="5:5" ht="15.75" customHeight="1">
      <c r="E682" s="95"/>
    </row>
    <row r="683" spans="5:5" ht="15.75" customHeight="1">
      <c r="E683" s="95"/>
    </row>
    <row r="684" spans="5:5" ht="15.75" customHeight="1">
      <c r="E684" s="95"/>
    </row>
    <row r="685" spans="5:5" ht="15.75" customHeight="1">
      <c r="E685" s="95"/>
    </row>
    <row r="686" spans="5:5" ht="15.75" customHeight="1">
      <c r="E686" s="95"/>
    </row>
    <row r="687" spans="5:5" ht="15.75" customHeight="1">
      <c r="E687" s="95"/>
    </row>
    <row r="688" spans="5:5" ht="15.75" customHeight="1">
      <c r="E688" s="95"/>
    </row>
    <row r="689" spans="5:5" ht="15.75" customHeight="1">
      <c r="E689" s="95"/>
    </row>
    <row r="690" spans="5:5" ht="15.75" customHeight="1">
      <c r="E690" s="95"/>
    </row>
    <row r="691" spans="5:5" ht="15.75" customHeight="1">
      <c r="E691" s="95"/>
    </row>
    <row r="692" spans="5:5" ht="15.75" customHeight="1">
      <c r="E692" s="95"/>
    </row>
    <row r="693" spans="5:5" ht="15.75" customHeight="1">
      <c r="E693" s="95"/>
    </row>
    <row r="694" spans="5:5" ht="15.75" customHeight="1">
      <c r="E694" s="95"/>
    </row>
    <row r="695" spans="5:5" ht="15.75" customHeight="1">
      <c r="E695" s="95"/>
    </row>
    <row r="696" spans="5:5" ht="15.75" customHeight="1">
      <c r="E696" s="95"/>
    </row>
    <row r="697" spans="5:5" ht="15.75" customHeight="1">
      <c r="E697" s="95"/>
    </row>
    <row r="698" spans="5:5" ht="15.75" customHeight="1">
      <c r="E698" s="95"/>
    </row>
    <row r="699" spans="5:5" ht="15.75" customHeight="1">
      <c r="E699" s="95"/>
    </row>
    <row r="700" spans="5:5" ht="15.75" customHeight="1">
      <c r="E700" s="95"/>
    </row>
    <row r="701" spans="5:5" ht="15.75" customHeight="1">
      <c r="E701" s="95"/>
    </row>
    <row r="702" spans="5:5" ht="15.75" customHeight="1">
      <c r="E702" s="95"/>
    </row>
    <row r="703" spans="5:5" ht="15.75" customHeight="1">
      <c r="E703" s="95"/>
    </row>
    <row r="704" spans="5:5" ht="15.75" customHeight="1">
      <c r="E704" s="95"/>
    </row>
    <row r="705" spans="5:5" ht="15.75" customHeight="1">
      <c r="E705" s="95"/>
    </row>
    <row r="706" spans="5:5" ht="15.75" customHeight="1">
      <c r="E706" s="95"/>
    </row>
    <row r="707" spans="5:5" ht="15.75" customHeight="1">
      <c r="E707" s="95"/>
    </row>
    <row r="708" spans="5:5" ht="15.75" customHeight="1">
      <c r="E708" s="95"/>
    </row>
    <row r="709" spans="5:5" ht="15.75" customHeight="1">
      <c r="E709" s="95"/>
    </row>
    <row r="710" spans="5:5" ht="15.75" customHeight="1">
      <c r="E710" s="95"/>
    </row>
    <row r="711" spans="5:5" ht="15.75" customHeight="1">
      <c r="E711" s="95"/>
    </row>
    <row r="712" spans="5:5" ht="15.75" customHeight="1">
      <c r="E712" s="95"/>
    </row>
    <row r="713" spans="5:5" ht="15.75" customHeight="1">
      <c r="E713" s="95"/>
    </row>
    <row r="714" spans="5:5" ht="15.75" customHeight="1">
      <c r="E714" s="95"/>
    </row>
    <row r="715" spans="5:5" ht="15.75" customHeight="1">
      <c r="E715" s="95"/>
    </row>
    <row r="716" spans="5:5" ht="15.75" customHeight="1">
      <c r="E716" s="95"/>
    </row>
    <row r="717" spans="5:5" ht="15.75" customHeight="1">
      <c r="E717" s="95"/>
    </row>
    <row r="718" spans="5:5" ht="15.75" customHeight="1">
      <c r="E718" s="95"/>
    </row>
    <row r="719" spans="5:5" ht="15.75" customHeight="1">
      <c r="E719" s="95"/>
    </row>
    <row r="720" spans="5:5" ht="15.75" customHeight="1">
      <c r="E720" s="95"/>
    </row>
    <row r="721" spans="5:5" ht="15.75" customHeight="1">
      <c r="E721" s="95"/>
    </row>
    <row r="722" spans="5:5" ht="15.75" customHeight="1">
      <c r="E722" s="95"/>
    </row>
    <row r="723" spans="5:5" ht="15.75" customHeight="1">
      <c r="E723" s="95"/>
    </row>
    <row r="724" spans="5:5" ht="15.75" customHeight="1">
      <c r="E724" s="95"/>
    </row>
    <row r="725" spans="5:5" ht="15.75" customHeight="1">
      <c r="E725" s="95"/>
    </row>
    <row r="726" spans="5:5" ht="15.75" customHeight="1">
      <c r="E726" s="95"/>
    </row>
    <row r="727" spans="5:5" ht="15.75" customHeight="1">
      <c r="E727" s="95"/>
    </row>
    <row r="728" spans="5:5" ht="15.75" customHeight="1">
      <c r="E728" s="95"/>
    </row>
    <row r="729" spans="5:5" ht="15.75" customHeight="1">
      <c r="E729" s="95"/>
    </row>
    <row r="730" spans="5:5" ht="15.75" customHeight="1">
      <c r="E730" s="95"/>
    </row>
    <row r="731" spans="5:5" ht="15.75" customHeight="1">
      <c r="E731" s="95"/>
    </row>
    <row r="732" spans="5:5" ht="15.75" customHeight="1">
      <c r="E732" s="95"/>
    </row>
    <row r="733" spans="5:5" ht="15.75" customHeight="1">
      <c r="E733" s="95"/>
    </row>
    <row r="734" spans="5:5" ht="15.75" customHeight="1">
      <c r="E734" s="95"/>
    </row>
    <row r="735" spans="5:5" ht="15.75" customHeight="1">
      <c r="E735" s="95"/>
    </row>
    <row r="736" spans="5:5" ht="15.75" customHeight="1">
      <c r="E736" s="95"/>
    </row>
    <row r="737" spans="5:5" ht="15.75" customHeight="1">
      <c r="E737" s="95"/>
    </row>
    <row r="738" spans="5:5" ht="15.75" customHeight="1">
      <c r="E738" s="95"/>
    </row>
    <row r="739" spans="5:5" ht="15.75" customHeight="1">
      <c r="E739" s="95"/>
    </row>
    <row r="740" spans="5:5" ht="15.75" customHeight="1">
      <c r="E740" s="95"/>
    </row>
    <row r="741" spans="5:5" ht="15.75" customHeight="1">
      <c r="E741" s="95"/>
    </row>
    <row r="742" spans="5:5" ht="15.75" customHeight="1">
      <c r="E742" s="95"/>
    </row>
    <row r="743" spans="5:5" ht="15.75" customHeight="1">
      <c r="E743" s="95"/>
    </row>
    <row r="744" spans="5:5" ht="15.75" customHeight="1">
      <c r="E744" s="95"/>
    </row>
    <row r="745" spans="5:5" ht="15.75" customHeight="1">
      <c r="E745" s="95"/>
    </row>
    <row r="746" spans="5:5" ht="15.75" customHeight="1">
      <c r="E746" s="95"/>
    </row>
    <row r="747" spans="5:5" ht="15.75" customHeight="1">
      <c r="E747" s="95"/>
    </row>
    <row r="748" spans="5:5" ht="15.75" customHeight="1">
      <c r="E748" s="95"/>
    </row>
    <row r="749" spans="5:5" ht="15.75" customHeight="1">
      <c r="E749" s="95"/>
    </row>
    <row r="750" spans="5:5" ht="15.75" customHeight="1">
      <c r="E750" s="95"/>
    </row>
    <row r="751" spans="5:5" ht="15.75" customHeight="1">
      <c r="E751" s="95"/>
    </row>
    <row r="752" spans="5:5" ht="15.75" customHeight="1">
      <c r="E752" s="95"/>
    </row>
    <row r="753" spans="5:5" ht="15.75" customHeight="1">
      <c r="E753" s="95"/>
    </row>
    <row r="754" spans="5:5" ht="15.75" customHeight="1">
      <c r="E754" s="95"/>
    </row>
    <row r="755" spans="5:5" ht="15.75" customHeight="1">
      <c r="E755" s="95"/>
    </row>
    <row r="756" spans="5:5" ht="15.75" customHeight="1">
      <c r="E756" s="95"/>
    </row>
    <row r="757" spans="5:5" ht="15.75" customHeight="1">
      <c r="E757" s="95"/>
    </row>
    <row r="758" spans="5:5" ht="15.75" customHeight="1">
      <c r="E758" s="95"/>
    </row>
    <row r="759" spans="5:5" ht="15.75" customHeight="1">
      <c r="E759" s="95"/>
    </row>
    <row r="760" spans="5:5" ht="15.75" customHeight="1">
      <c r="E760" s="95"/>
    </row>
    <row r="761" spans="5:5" ht="15.75" customHeight="1">
      <c r="E761" s="95"/>
    </row>
    <row r="762" spans="5:5" ht="15.75" customHeight="1">
      <c r="E762" s="95"/>
    </row>
    <row r="763" spans="5:5" ht="15.75" customHeight="1">
      <c r="E763" s="95"/>
    </row>
    <row r="764" spans="5:5" ht="15.75" customHeight="1">
      <c r="E764" s="95"/>
    </row>
    <row r="765" spans="5:5" ht="15.75" customHeight="1">
      <c r="E765" s="95"/>
    </row>
    <row r="766" spans="5:5" ht="15.75" customHeight="1">
      <c r="E766" s="95"/>
    </row>
    <row r="767" spans="5:5" ht="15.75" customHeight="1">
      <c r="E767" s="95"/>
    </row>
    <row r="768" spans="5:5" ht="15.75" customHeight="1">
      <c r="E768" s="95"/>
    </row>
    <row r="769" spans="5:5" ht="15.75" customHeight="1">
      <c r="E769" s="95"/>
    </row>
    <row r="770" spans="5:5" ht="15.75" customHeight="1">
      <c r="E770" s="95"/>
    </row>
    <row r="771" spans="5:5" ht="15.75" customHeight="1">
      <c r="E771" s="95"/>
    </row>
    <row r="772" spans="5:5" ht="15.75" customHeight="1">
      <c r="E772" s="95"/>
    </row>
    <row r="773" spans="5:5" ht="15.75" customHeight="1">
      <c r="E773" s="95"/>
    </row>
    <row r="774" spans="5:5" ht="15.75" customHeight="1">
      <c r="E774" s="95"/>
    </row>
    <row r="775" spans="5:5" ht="15.75" customHeight="1">
      <c r="E775" s="95"/>
    </row>
    <row r="776" spans="5:5" ht="15.75" customHeight="1">
      <c r="E776" s="95"/>
    </row>
    <row r="777" spans="5:5" ht="15.75" customHeight="1">
      <c r="E777" s="95"/>
    </row>
    <row r="778" spans="5:5" ht="15.75" customHeight="1">
      <c r="E778" s="95"/>
    </row>
    <row r="779" spans="5:5" ht="15.75" customHeight="1">
      <c r="E779" s="95"/>
    </row>
    <row r="780" spans="5:5" ht="15.75" customHeight="1">
      <c r="E780" s="95"/>
    </row>
    <row r="781" spans="5:5" ht="15.75" customHeight="1">
      <c r="E781" s="95"/>
    </row>
    <row r="782" spans="5:5" ht="15.75" customHeight="1">
      <c r="E782" s="95"/>
    </row>
    <row r="783" spans="5:5" ht="15.75" customHeight="1">
      <c r="E783" s="95"/>
    </row>
    <row r="784" spans="5:5" ht="15.75" customHeight="1">
      <c r="E784" s="95"/>
    </row>
    <row r="785" spans="5:5" ht="15.75" customHeight="1">
      <c r="E785" s="95"/>
    </row>
    <row r="786" spans="5:5" ht="15.75" customHeight="1">
      <c r="E786" s="95"/>
    </row>
  </sheetData>
  <customSheetViews>
    <customSheetView guid="{2757F903-1F9A-4799-A1E6-BE12A95E3A2B}" filter="1" showAutoFilter="1">
      <pageMargins left="0.511811024" right="0.511811024" top="0.78740157499999996" bottom="0.78740157499999996" header="0.31496062000000002" footer="0.31496062000000002"/>
      <autoFilter ref="Q125"/>
    </customSheetView>
  </customSheetViews>
  <mergeCells count="61">
    <mergeCell ref="B56:C56"/>
    <mergeCell ref="B55:C55"/>
    <mergeCell ref="B44:C44"/>
    <mergeCell ref="B46:C46"/>
    <mergeCell ref="B48:C48"/>
    <mergeCell ref="B51:C51"/>
    <mergeCell ref="B43:C43"/>
    <mergeCell ref="B24:C24"/>
    <mergeCell ref="B32:C32"/>
    <mergeCell ref="B36:C36"/>
    <mergeCell ref="B38:C38"/>
    <mergeCell ref="D40:E40"/>
    <mergeCell ref="B40:C40"/>
    <mergeCell ref="B7:L7"/>
    <mergeCell ref="B23:C23"/>
    <mergeCell ref="B19:C19"/>
    <mergeCell ref="D19:I19"/>
    <mergeCell ref="B20:C20"/>
    <mergeCell ref="D23:E23"/>
    <mergeCell ref="B245:C245"/>
    <mergeCell ref="B184:C184"/>
    <mergeCell ref="B192:C192"/>
    <mergeCell ref="B197:C197"/>
    <mergeCell ref="B202:C202"/>
    <mergeCell ref="B203:C203"/>
    <mergeCell ref="B232:C232"/>
    <mergeCell ref="B233:C233"/>
    <mergeCell ref="B240:C240"/>
    <mergeCell ref="B244:C244"/>
    <mergeCell ref="B208:C208"/>
    <mergeCell ref="B210:C210"/>
    <mergeCell ref="B211:C211"/>
    <mergeCell ref="B217:C217"/>
    <mergeCell ref="B230:C230"/>
    <mergeCell ref="B214:C214"/>
    <mergeCell ref="B154:C154"/>
    <mergeCell ref="B157:C157"/>
    <mergeCell ref="B158:C158"/>
    <mergeCell ref="B163:C163"/>
    <mergeCell ref="B170:C170"/>
    <mergeCell ref="B150:C150"/>
    <mergeCell ref="B152:C152"/>
    <mergeCell ref="B111:C111"/>
    <mergeCell ref="B118:C118"/>
    <mergeCell ref="B129:C129"/>
    <mergeCell ref="B133:C133"/>
    <mergeCell ref="B125:C125"/>
    <mergeCell ref="B149:C149"/>
    <mergeCell ref="B63:C63"/>
    <mergeCell ref="B64:C64"/>
    <mergeCell ref="B72:C72"/>
    <mergeCell ref="B77:C77"/>
    <mergeCell ref="B78:C78"/>
    <mergeCell ref="B101:C101"/>
    <mergeCell ref="B102:C102"/>
    <mergeCell ref="B104:C104"/>
    <mergeCell ref="B110:C110"/>
    <mergeCell ref="B80:C80"/>
    <mergeCell ref="B91:C91"/>
    <mergeCell ref="B96:C96"/>
    <mergeCell ref="B86:C86"/>
  </mergeCells>
  <phoneticPr fontId="29" type="noConversion"/>
  <pageMargins left="0.78740157480314965" right="0.39370078740157483" top="0.78740157480314965" bottom="0.39370078740157483" header="0" footer="0"/>
  <pageSetup paperSize="9" scale="49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74"/>
  <sheetViews>
    <sheetView topLeftCell="B27" zoomScale="118" zoomScaleNormal="118" workbookViewId="0">
      <selection activeCell="I66" sqref="I66"/>
    </sheetView>
  </sheetViews>
  <sheetFormatPr defaultColWidth="12.625" defaultRowHeight="15" customHeight="1"/>
  <cols>
    <col min="1" max="1" width="0.75" customWidth="1"/>
    <col min="2" max="2" width="4.25" customWidth="1"/>
    <col min="3" max="3" width="25" customWidth="1"/>
    <col min="4" max="13" width="9.875" customWidth="1"/>
    <col min="14" max="16" width="9.875" hidden="1" customWidth="1"/>
    <col min="17" max="17" width="9.625" bestFit="1" customWidth="1"/>
    <col min="18" max="18" width="10.75" customWidth="1"/>
    <col min="19" max="19" width="12.75" customWidth="1"/>
    <col min="20" max="20" width="16.75" customWidth="1"/>
    <col min="21" max="21" width="13.875" customWidth="1"/>
    <col min="22" max="22" width="15.125" customWidth="1"/>
  </cols>
  <sheetData>
    <row r="1" spans="1:20" ht="15.75">
      <c r="A1" s="98"/>
      <c r="B1" s="99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98"/>
      <c r="Q1" s="98"/>
      <c r="R1" s="98"/>
      <c r="S1" s="98"/>
    </row>
    <row r="2" spans="1:20" ht="15.75">
      <c r="A2" s="98"/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3"/>
      <c r="Q2" s="98"/>
      <c r="R2" s="98"/>
      <c r="S2" s="98"/>
    </row>
    <row r="3" spans="1:20" ht="15.75">
      <c r="A3" s="98"/>
      <c r="B3" s="104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5"/>
      <c r="Q3" s="98"/>
      <c r="R3" s="98"/>
      <c r="S3" s="98"/>
    </row>
    <row r="4" spans="1:20" ht="15.75">
      <c r="A4" s="98"/>
      <c r="B4" s="104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5"/>
      <c r="Q4" s="98"/>
      <c r="R4" s="98"/>
      <c r="S4" s="98"/>
    </row>
    <row r="5" spans="1:20" ht="15.75">
      <c r="A5" s="98"/>
      <c r="B5" s="104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5"/>
      <c r="Q5" s="98"/>
      <c r="R5" s="98"/>
      <c r="S5" s="98"/>
    </row>
    <row r="6" spans="1:20" ht="15.75">
      <c r="A6" s="98"/>
      <c r="B6" s="290" t="s">
        <v>282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91"/>
      <c r="Q6" s="98"/>
      <c r="R6" s="98"/>
      <c r="S6" s="98"/>
    </row>
    <row r="7" spans="1:20">
      <c r="A7" s="106"/>
      <c r="B7" s="107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9"/>
      <c r="Q7" s="106"/>
      <c r="R7" s="106"/>
      <c r="S7" s="106"/>
    </row>
    <row r="8" spans="1:20" ht="15.75">
      <c r="A8" s="106"/>
      <c r="B8" s="29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91"/>
      <c r="Q8" s="106"/>
      <c r="R8" s="106"/>
      <c r="S8" s="106"/>
    </row>
    <row r="9" spans="1:20">
      <c r="A9" s="106"/>
      <c r="B9" s="292" t="s">
        <v>469</v>
      </c>
      <c r="C9" s="283"/>
      <c r="D9" s="283"/>
      <c r="E9" s="283"/>
      <c r="F9" s="283"/>
      <c r="G9" s="283"/>
      <c r="H9" s="110"/>
      <c r="I9" s="111"/>
      <c r="J9" s="110"/>
      <c r="K9" s="110"/>
      <c r="L9" s="110"/>
      <c r="M9" s="111"/>
      <c r="N9" s="110"/>
      <c r="O9" s="110"/>
      <c r="P9" s="112"/>
      <c r="Q9" s="106"/>
      <c r="R9" s="106"/>
      <c r="S9" s="106"/>
    </row>
    <row r="10" spans="1:20" ht="15.75">
      <c r="A10" s="98"/>
      <c r="B10" s="292" t="s">
        <v>470</v>
      </c>
      <c r="C10" s="283"/>
      <c r="D10" s="113"/>
      <c r="E10" s="114"/>
      <c r="F10" s="115"/>
      <c r="G10" s="116"/>
      <c r="H10" s="249"/>
      <c r="I10" s="115"/>
      <c r="J10" s="116"/>
      <c r="K10" s="116"/>
      <c r="L10" s="116"/>
      <c r="M10" s="115"/>
      <c r="N10" s="116"/>
      <c r="O10" s="116"/>
      <c r="P10" s="117"/>
      <c r="Q10" s="98"/>
      <c r="R10" s="98"/>
      <c r="S10" s="98"/>
    </row>
    <row r="11" spans="1:20" ht="15.75">
      <c r="A11" s="98"/>
      <c r="B11" s="118"/>
      <c r="C11" s="119"/>
      <c r="D11" s="113"/>
      <c r="E11" s="114"/>
      <c r="F11" s="115"/>
      <c r="G11" s="116"/>
      <c r="H11" s="116"/>
      <c r="I11" s="115"/>
      <c r="J11" s="116"/>
      <c r="K11" s="116"/>
      <c r="L11" s="116"/>
      <c r="M11" s="115"/>
      <c r="N11" s="116"/>
      <c r="O11" s="116"/>
      <c r="P11" s="117"/>
      <c r="Q11" s="120"/>
      <c r="R11" s="98"/>
      <c r="S11" s="98"/>
    </row>
    <row r="12" spans="1:20" ht="15" customHeight="1">
      <c r="A12" s="98"/>
      <c r="B12" s="252" t="s">
        <v>283</v>
      </c>
      <c r="C12" s="252" t="s">
        <v>284</v>
      </c>
      <c r="D12" s="121" t="s">
        <v>285</v>
      </c>
      <c r="E12" s="122" t="s">
        <v>286</v>
      </c>
      <c r="F12" s="122" t="s">
        <v>287</v>
      </c>
      <c r="G12" s="122" t="s">
        <v>288</v>
      </c>
      <c r="H12" s="122" t="s">
        <v>289</v>
      </c>
      <c r="I12" s="122" t="s">
        <v>290</v>
      </c>
      <c r="J12" s="122" t="s">
        <v>291</v>
      </c>
      <c r="K12" s="122" t="s">
        <v>292</v>
      </c>
      <c r="L12" s="122" t="s">
        <v>293</v>
      </c>
      <c r="M12" s="122" t="s">
        <v>294</v>
      </c>
      <c r="N12" s="122" t="s">
        <v>295</v>
      </c>
      <c r="O12" s="122" t="s">
        <v>296</v>
      </c>
      <c r="P12" s="122" t="s">
        <v>297</v>
      </c>
      <c r="Q12" s="123"/>
      <c r="R12" s="98"/>
      <c r="S12" s="98"/>
    </row>
    <row r="13" spans="1:20" ht="15" customHeight="1">
      <c r="A13" s="98"/>
      <c r="B13" s="280" t="s">
        <v>19</v>
      </c>
      <c r="C13" s="281"/>
      <c r="D13" s="124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6"/>
      <c r="R13" s="98"/>
      <c r="S13" s="98"/>
      <c r="T13" s="127"/>
    </row>
    <row r="14" spans="1:20" ht="15" customHeight="1">
      <c r="A14" s="98"/>
      <c r="B14" s="272">
        <v>1</v>
      </c>
      <c r="C14" s="279" t="s">
        <v>20</v>
      </c>
      <c r="D14" s="278">
        <f>'ORC estrut'!K19</f>
        <v>15230.46</v>
      </c>
      <c r="E14" s="128">
        <f>ROUND(SUMPRODUCT($D$14*E15),2)</f>
        <v>15230.46</v>
      </c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6"/>
      <c r="R14" s="129"/>
      <c r="S14" s="98"/>
    </row>
    <row r="15" spans="1:20" ht="15" customHeight="1">
      <c r="A15" s="98"/>
      <c r="B15" s="273"/>
      <c r="C15" s="273"/>
      <c r="D15" s="273"/>
      <c r="E15" s="130">
        <v>1</v>
      </c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251"/>
      <c r="R15" s="132"/>
      <c r="S15" s="98"/>
    </row>
    <row r="16" spans="1:20" ht="15" customHeight="1">
      <c r="A16" s="98"/>
      <c r="B16" s="274"/>
      <c r="C16" s="274"/>
      <c r="D16" s="274"/>
      <c r="E16" s="253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51"/>
      <c r="R16" s="98"/>
      <c r="S16" s="98"/>
    </row>
    <row r="17" spans="1:19" ht="15" customHeight="1">
      <c r="A17" s="98"/>
      <c r="B17" s="280" t="s">
        <v>33</v>
      </c>
      <c r="C17" s="281"/>
      <c r="D17" s="124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251"/>
      <c r="R17" s="98"/>
      <c r="S17" s="98"/>
    </row>
    <row r="18" spans="1:19" ht="15" customHeight="1">
      <c r="A18" s="98"/>
      <c r="B18" s="272">
        <v>2</v>
      </c>
      <c r="C18" s="279" t="s">
        <v>34</v>
      </c>
      <c r="D18" s="278">
        <f>'ORC estrut'!K23</f>
        <v>38740.1</v>
      </c>
      <c r="E18" s="128">
        <f t="shared" ref="E18:M18" si="0">ROUND(SUMPRODUCT($D$18*E19),2)</f>
        <v>12977.93</v>
      </c>
      <c r="F18" s="128">
        <f t="shared" si="0"/>
        <v>12977.93</v>
      </c>
      <c r="G18" s="128">
        <f t="shared" si="0"/>
        <v>1826.32</v>
      </c>
      <c r="H18" s="128">
        <f t="shared" si="0"/>
        <v>1826.32</v>
      </c>
      <c r="I18" s="128">
        <f t="shared" si="0"/>
        <v>1826.32</v>
      </c>
      <c r="J18" s="128">
        <f t="shared" si="0"/>
        <v>1826.32</v>
      </c>
      <c r="K18" s="128">
        <f t="shared" si="0"/>
        <v>1826.32</v>
      </c>
      <c r="L18" s="128">
        <f t="shared" si="0"/>
        <v>1826.32</v>
      </c>
      <c r="M18" s="128">
        <f t="shared" si="0"/>
        <v>1826.32</v>
      </c>
      <c r="N18" s="128"/>
      <c r="O18" s="128"/>
      <c r="P18" s="128"/>
      <c r="Q18" s="251"/>
      <c r="R18" s="129"/>
      <c r="S18" s="98"/>
    </row>
    <row r="19" spans="1:19" ht="15" customHeight="1">
      <c r="A19" s="98"/>
      <c r="B19" s="273"/>
      <c r="C19" s="273"/>
      <c r="D19" s="273"/>
      <c r="E19" s="133">
        <v>0.33500000000000002</v>
      </c>
      <c r="F19" s="131">
        <v>0.33500000000000002</v>
      </c>
      <c r="G19" s="131">
        <f>((100/100)-$E$19-$F$19)/7</f>
        <v>4.7142857142857146E-2</v>
      </c>
      <c r="H19" s="131">
        <f t="shared" ref="H19:M19" si="1">((100/100)-$E$19-$F$19)/7</f>
        <v>4.7142857142857146E-2</v>
      </c>
      <c r="I19" s="131">
        <f t="shared" si="1"/>
        <v>4.7142857142857146E-2</v>
      </c>
      <c r="J19" s="131">
        <f t="shared" si="1"/>
        <v>4.7142857142857146E-2</v>
      </c>
      <c r="K19" s="131">
        <f t="shared" si="1"/>
        <v>4.7142857142857146E-2</v>
      </c>
      <c r="L19" s="131">
        <f t="shared" si="1"/>
        <v>4.7142857142857146E-2</v>
      </c>
      <c r="M19" s="131">
        <f t="shared" si="1"/>
        <v>4.7142857142857146E-2</v>
      </c>
      <c r="N19" s="131"/>
      <c r="O19" s="131"/>
      <c r="P19" s="131"/>
      <c r="Q19" s="251"/>
      <c r="R19" s="132"/>
      <c r="S19" s="98"/>
    </row>
    <row r="20" spans="1:19" ht="15" customHeight="1">
      <c r="A20" s="98"/>
      <c r="B20" s="274"/>
      <c r="C20" s="274"/>
      <c r="D20" s="274"/>
      <c r="E20" s="253"/>
      <c r="F20" s="253"/>
      <c r="G20" s="253"/>
      <c r="H20" s="253"/>
      <c r="I20" s="253"/>
      <c r="J20" s="253"/>
      <c r="K20" s="253"/>
      <c r="L20" s="253"/>
      <c r="M20" s="253"/>
      <c r="N20" s="247"/>
      <c r="O20" s="247"/>
      <c r="P20" s="247"/>
      <c r="Q20" s="251"/>
      <c r="R20" s="98"/>
      <c r="S20" s="98"/>
    </row>
    <row r="21" spans="1:19" ht="15" customHeight="1">
      <c r="A21" s="98"/>
      <c r="B21" s="272">
        <v>3</v>
      </c>
      <c r="C21" s="279" t="s">
        <v>60</v>
      </c>
      <c r="D21" s="278">
        <f>'ORC estrut'!K40</f>
        <v>878.04</v>
      </c>
      <c r="E21" s="128">
        <f>ROUND(SUMPRODUCT($D$21*E22),2)</f>
        <v>878.04</v>
      </c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251"/>
      <c r="R21" s="129"/>
      <c r="S21" s="98"/>
    </row>
    <row r="22" spans="1:19" ht="15" customHeight="1">
      <c r="A22" s="98"/>
      <c r="B22" s="273"/>
      <c r="C22" s="273"/>
      <c r="D22" s="273"/>
      <c r="E22" s="131">
        <v>1</v>
      </c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251"/>
      <c r="R22" s="132"/>
      <c r="S22" s="98"/>
    </row>
    <row r="23" spans="1:19" ht="15" customHeight="1">
      <c r="A23" s="98"/>
      <c r="B23" s="274"/>
      <c r="C23" s="274"/>
      <c r="D23" s="274"/>
      <c r="E23" s="253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251"/>
      <c r="R23" s="98"/>
      <c r="S23" s="98"/>
    </row>
    <row r="24" spans="1:19" ht="14.25">
      <c r="A24" s="98"/>
      <c r="B24" s="272">
        <v>4</v>
      </c>
      <c r="C24" s="279" t="s">
        <v>70</v>
      </c>
      <c r="D24" s="278">
        <f>'ORC estrut'!K43</f>
        <v>43674.780000000006</v>
      </c>
      <c r="E24" s="134"/>
      <c r="F24" s="134"/>
      <c r="G24" s="128"/>
      <c r="H24" s="128"/>
      <c r="I24" s="128"/>
      <c r="J24" s="128">
        <f>ROUND($D$24*J25,2)</f>
        <v>4367.4799999999996</v>
      </c>
      <c r="K24" s="128">
        <f>ROUND($D$24*K25,2)</f>
        <v>34939.82</v>
      </c>
      <c r="L24" s="128">
        <f>ROUND($D$24*L25,2)</f>
        <v>4367.4799999999996</v>
      </c>
      <c r="M24" s="134"/>
      <c r="N24" s="134"/>
      <c r="O24" s="134"/>
      <c r="P24" s="134"/>
      <c r="Q24" s="251"/>
      <c r="R24" s="129"/>
      <c r="S24" s="98"/>
    </row>
    <row r="25" spans="1:19" ht="14.25">
      <c r="A25" s="98"/>
      <c r="B25" s="273"/>
      <c r="C25" s="273"/>
      <c r="D25" s="273"/>
      <c r="E25" s="131"/>
      <c r="F25" s="131"/>
      <c r="G25" s="131"/>
      <c r="H25" s="131"/>
      <c r="I25" s="131"/>
      <c r="J25" s="131">
        <v>0.1</v>
      </c>
      <c r="K25" s="131">
        <v>0.8</v>
      </c>
      <c r="L25" s="131">
        <v>0.1</v>
      </c>
      <c r="M25" s="250"/>
      <c r="N25" s="250"/>
      <c r="O25" s="250"/>
      <c r="P25" s="250"/>
      <c r="Q25" s="251"/>
      <c r="R25" s="132"/>
      <c r="S25" s="98"/>
    </row>
    <row r="26" spans="1:19" ht="14.25">
      <c r="A26" s="98"/>
      <c r="B26" s="274"/>
      <c r="C26" s="274"/>
      <c r="D26" s="274"/>
      <c r="E26" s="135"/>
      <c r="F26" s="135"/>
      <c r="G26" s="131"/>
      <c r="H26" s="131"/>
      <c r="I26" s="131"/>
      <c r="J26" s="253"/>
      <c r="K26" s="253"/>
      <c r="L26" s="253"/>
      <c r="M26" s="247"/>
      <c r="N26" s="247"/>
      <c r="O26" s="247"/>
      <c r="P26" s="247"/>
      <c r="Q26" s="251"/>
      <c r="R26" s="98"/>
      <c r="S26" s="98"/>
    </row>
    <row r="27" spans="1:19" ht="14.25">
      <c r="A27" s="98"/>
      <c r="B27" s="272">
        <v>5</v>
      </c>
      <c r="C27" s="279" t="s">
        <v>84</v>
      </c>
      <c r="D27" s="278">
        <f>'ORC estrut'!K55</f>
        <v>35692.839999999997</v>
      </c>
      <c r="E27" s="134"/>
      <c r="F27" s="134"/>
      <c r="G27" s="128"/>
      <c r="H27" s="128"/>
      <c r="I27" s="128"/>
      <c r="J27" s="128"/>
      <c r="K27" s="128"/>
      <c r="L27" s="128">
        <f>ROUND($D$27*L28,2)</f>
        <v>35692.839999999997</v>
      </c>
      <c r="M27" s="128"/>
      <c r="N27" s="128"/>
      <c r="O27" s="128"/>
      <c r="P27" s="128"/>
      <c r="Q27" s="251"/>
      <c r="R27" s="129"/>
      <c r="S27" s="98"/>
    </row>
    <row r="28" spans="1:19" ht="14.25">
      <c r="A28" s="98"/>
      <c r="B28" s="273"/>
      <c r="C28" s="273"/>
      <c r="D28" s="273"/>
      <c r="E28" s="131"/>
      <c r="F28" s="131"/>
      <c r="G28" s="131"/>
      <c r="H28" s="131"/>
      <c r="I28" s="131"/>
      <c r="J28" s="131"/>
      <c r="K28" s="131"/>
      <c r="L28" s="131">
        <v>1</v>
      </c>
      <c r="M28" s="133"/>
      <c r="N28" s="131"/>
      <c r="O28" s="131"/>
      <c r="P28" s="131"/>
      <c r="Q28" s="251"/>
      <c r="R28" s="132"/>
      <c r="S28" s="98"/>
    </row>
    <row r="29" spans="1:19" ht="14.25">
      <c r="A29" s="98"/>
      <c r="B29" s="274"/>
      <c r="C29" s="274"/>
      <c r="D29" s="274"/>
      <c r="E29" s="135"/>
      <c r="F29" s="135"/>
      <c r="G29" s="135"/>
      <c r="H29" s="135"/>
      <c r="I29" s="135"/>
      <c r="J29" s="135"/>
      <c r="K29" s="135"/>
      <c r="L29" s="253"/>
      <c r="M29" s="250"/>
      <c r="N29" s="250"/>
      <c r="O29" s="250"/>
      <c r="P29" s="250"/>
      <c r="Q29" s="251"/>
      <c r="R29" s="98"/>
      <c r="S29" s="98"/>
    </row>
    <row r="30" spans="1:19" ht="14.25">
      <c r="A30" s="98"/>
      <c r="B30" s="294" t="s">
        <v>471</v>
      </c>
      <c r="C30" s="294"/>
      <c r="D30" s="294"/>
      <c r="E30" s="294"/>
      <c r="F30" s="29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251"/>
      <c r="R30" s="98"/>
      <c r="S30" s="98"/>
    </row>
    <row r="31" spans="1:19" ht="14.25">
      <c r="A31" s="98"/>
      <c r="B31" s="272">
        <v>6</v>
      </c>
      <c r="C31" s="275" t="s">
        <v>87</v>
      </c>
      <c r="D31" s="278">
        <f>'ORC estrut'!K63</f>
        <v>31025.410000000003</v>
      </c>
      <c r="E31" s="134">
        <f>E32*$D$31</f>
        <v>12410.164000000002</v>
      </c>
      <c r="F31" s="134">
        <f>F32*$D$31</f>
        <v>18615.246000000003</v>
      </c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251"/>
      <c r="R31" s="129"/>
      <c r="S31" s="98"/>
    </row>
    <row r="32" spans="1:19" ht="14.25">
      <c r="A32" s="98"/>
      <c r="B32" s="273"/>
      <c r="C32" s="276"/>
      <c r="D32" s="273"/>
      <c r="E32" s="131">
        <v>0.4</v>
      </c>
      <c r="F32" s="131">
        <v>0.6</v>
      </c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251"/>
      <c r="R32" s="132"/>
      <c r="S32" s="98"/>
    </row>
    <row r="33" spans="1:19" ht="14.25">
      <c r="A33" s="98"/>
      <c r="B33" s="274"/>
      <c r="C33" s="277"/>
      <c r="D33" s="274"/>
      <c r="E33" s="253"/>
      <c r="F33" s="253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251"/>
      <c r="R33" s="98"/>
      <c r="S33" s="98"/>
    </row>
    <row r="34" spans="1:19" ht="14.25">
      <c r="A34" s="98"/>
      <c r="B34" s="272">
        <v>7</v>
      </c>
      <c r="C34" s="275" t="s">
        <v>99</v>
      </c>
      <c r="D34" s="278">
        <f>'ORC estrut'!K77</f>
        <v>138278.24</v>
      </c>
      <c r="E34" s="134"/>
      <c r="F34" s="134">
        <f>F35*$D$34</f>
        <v>27655.648000000001</v>
      </c>
      <c r="G34" s="134">
        <f t="shared" ref="G34:H34" si="2">G35*$D$34</f>
        <v>55311.296000000002</v>
      </c>
      <c r="H34" s="134">
        <f t="shared" si="2"/>
        <v>55311.296000000002</v>
      </c>
      <c r="I34" s="134"/>
      <c r="J34" s="134"/>
      <c r="K34" s="134"/>
      <c r="L34" s="134"/>
      <c r="M34" s="134"/>
      <c r="N34" s="134"/>
      <c r="O34" s="134"/>
      <c r="P34" s="134"/>
      <c r="Q34" s="251"/>
      <c r="R34" s="129"/>
      <c r="S34" s="98"/>
    </row>
    <row r="35" spans="1:19" ht="14.25">
      <c r="A35" s="98"/>
      <c r="B35" s="273"/>
      <c r="C35" s="276"/>
      <c r="D35" s="273"/>
      <c r="E35" s="131"/>
      <c r="F35" s="131">
        <v>0.2</v>
      </c>
      <c r="G35" s="131">
        <v>0.4</v>
      </c>
      <c r="H35" s="131">
        <v>0.4</v>
      </c>
      <c r="I35" s="131"/>
      <c r="J35" s="131"/>
      <c r="K35" s="131"/>
      <c r="L35" s="131"/>
      <c r="M35" s="131"/>
      <c r="N35" s="131"/>
      <c r="O35" s="131"/>
      <c r="P35" s="131"/>
      <c r="Q35" s="251"/>
      <c r="R35" s="132"/>
      <c r="S35" s="98"/>
    </row>
    <row r="36" spans="1:19" ht="14.25">
      <c r="A36" s="98"/>
      <c r="B36" s="274"/>
      <c r="C36" s="277"/>
      <c r="D36" s="274"/>
      <c r="E36" s="135"/>
      <c r="F36" s="253"/>
      <c r="G36" s="253"/>
      <c r="H36" s="253"/>
      <c r="I36" s="131"/>
      <c r="J36" s="135"/>
      <c r="K36" s="135"/>
      <c r="L36" s="135"/>
      <c r="M36" s="135"/>
      <c r="N36" s="135"/>
      <c r="O36" s="135"/>
      <c r="P36" s="135"/>
      <c r="Q36" s="251"/>
      <c r="R36" s="98"/>
      <c r="S36" s="98"/>
    </row>
    <row r="37" spans="1:19" ht="14.25">
      <c r="A37" s="98"/>
      <c r="B37" s="272">
        <v>8</v>
      </c>
      <c r="C37" s="275" t="s">
        <v>115</v>
      </c>
      <c r="D37" s="278">
        <f>'ORC estrut'!K101</f>
        <v>25647.64</v>
      </c>
      <c r="E37" s="134"/>
      <c r="F37" s="134"/>
      <c r="G37" s="134"/>
      <c r="H37" s="134">
        <f>H38*$D$37</f>
        <v>12823.82</v>
      </c>
      <c r="I37" s="134">
        <f>I38*$D$37</f>
        <v>12823.82</v>
      </c>
      <c r="J37" s="134"/>
      <c r="K37" s="134"/>
      <c r="L37" s="134"/>
      <c r="M37" s="134"/>
      <c r="N37" s="134"/>
      <c r="O37" s="134"/>
      <c r="P37" s="134"/>
      <c r="Q37" s="251"/>
      <c r="R37" s="129"/>
      <c r="S37" s="98"/>
    </row>
    <row r="38" spans="1:19" ht="14.25">
      <c r="A38" s="98"/>
      <c r="B38" s="273"/>
      <c r="C38" s="276"/>
      <c r="D38" s="273"/>
      <c r="E38" s="131"/>
      <c r="F38" s="131"/>
      <c r="G38" s="131"/>
      <c r="H38" s="131">
        <v>0.5</v>
      </c>
      <c r="I38" s="131">
        <v>0.5</v>
      </c>
      <c r="J38" s="131"/>
      <c r="K38" s="131"/>
      <c r="L38" s="131"/>
      <c r="M38" s="131"/>
      <c r="N38" s="131"/>
      <c r="O38" s="131"/>
      <c r="P38" s="131"/>
      <c r="Q38" s="251"/>
      <c r="R38" s="132"/>
      <c r="S38" s="98"/>
    </row>
    <row r="39" spans="1:19" ht="14.25">
      <c r="A39" s="98"/>
      <c r="B39" s="274"/>
      <c r="C39" s="277"/>
      <c r="D39" s="274"/>
      <c r="E39" s="135"/>
      <c r="F39" s="135"/>
      <c r="G39" s="135"/>
      <c r="H39" s="253"/>
      <c r="I39" s="253"/>
      <c r="J39" s="135"/>
      <c r="K39" s="135"/>
      <c r="L39" s="135"/>
      <c r="M39" s="135"/>
      <c r="N39" s="135"/>
      <c r="O39" s="135"/>
      <c r="P39" s="135"/>
      <c r="Q39" s="251"/>
      <c r="R39" s="98"/>
      <c r="S39" s="98"/>
    </row>
    <row r="40" spans="1:19" ht="14.25" customHeight="1">
      <c r="A40" s="98"/>
      <c r="B40" s="272">
        <v>9</v>
      </c>
      <c r="C40" s="275" t="s">
        <v>130</v>
      </c>
      <c r="D40" s="278">
        <f>'ORC estrut'!K110</f>
        <v>31556.81</v>
      </c>
      <c r="E40" s="134"/>
      <c r="F40" s="134"/>
      <c r="G40" s="134"/>
      <c r="H40" s="134">
        <f>H41*$D$40</f>
        <v>4733.5214999999998</v>
      </c>
      <c r="I40" s="134">
        <f t="shared" ref="I40:L40" si="3">I41*$D$40</f>
        <v>4733.5214999999998</v>
      </c>
      <c r="J40" s="134">
        <f t="shared" si="3"/>
        <v>6311.362000000001</v>
      </c>
      <c r="K40" s="134">
        <f t="shared" si="3"/>
        <v>9467.0429999999997</v>
      </c>
      <c r="L40" s="134">
        <f t="shared" si="3"/>
        <v>6311.362000000001</v>
      </c>
      <c r="M40" s="134"/>
      <c r="N40" s="134"/>
      <c r="O40" s="134"/>
      <c r="P40" s="134"/>
      <c r="Q40" s="251"/>
      <c r="R40" s="129"/>
      <c r="S40" s="98"/>
    </row>
    <row r="41" spans="1:19" ht="14.25">
      <c r="A41" s="98"/>
      <c r="B41" s="273"/>
      <c r="C41" s="276"/>
      <c r="D41" s="273"/>
      <c r="E41" s="131"/>
      <c r="F41" s="131"/>
      <c r="G41" s="131"/>
      <c r="H41" s="131">
        <v>0.15</v>
      </c>
      <c r="I41" s="131">
        <v>0.15</v>
      </c>
      <c r="J41" s="131">
        <v>0.2</v>
      </c>
      <c r="K41" s="131">
        <v>0.3</v>
      </c>
      <c r="L41" s="131">
        <v>0.2</v>
      </c>
      <c r="M41" s="131"/>
      <c r="N41" s="131"/>
      <c r="O41" s="131"/>
      <c r="P41" s="131"/>
      <c r="Q41" s="251"/>
      <c r="R41" s="132"/>
      <c r="S41" s="98"/>
    </row>
    <row r="42" spans="1:19" ht="14.25">
      <c r="A42" s="98"/>
      <c r="B42" s="274"/>
      <c r="C42" s="277"/>
      <c r="D42" s="274"/>
      <c r="E42" s="135"/>
      <c r="F42" s="135"/>
      <c r="G42" s="135"/>
      <c r="H42" s="253"/>
      <c r="I42" s="253"/>
      <c r="J42" s="253"/>
      <c r="K42" s="253"/>
      <c r="L42" s="253"/>
      <c r="M42" s="135"/>
      <c r="N42" s="135"/>
      <c r="O42" s="135"/>
      <c r="P42" s="135"/>
      <c r="Q42" s="251"/>
      <c r="R42" s="98"/>
      <c r="S42" s="98"/>
    </row>
    <row r="43" spans="1:19" ht="14.25">
      <c r="A43" s="98"/>
      <c r="B43" s="272">
        <v>10</v>
      </c>
      <c r="C43" s="275" t="s">
        <v>183</v>
      </c>
      <c r="D43" s="278">
        <f>'ORC estrut'!K149</f>
        <v>10547.09</v>
      </c>
      <c r="E43" s="134"/>
      <c r="F43" s="134"/>
      <c r="G43" s="134"/>
      <c r="H43" s="134"/>
      <c r="I43" s="128">
        <f>ROUND($D$43*I44,2)</f>
        <v>10547.09</v>
      </c>
      <c r="J43" s="128"/>
      <c r="K43" s="134"/>
      <c r="L43" s="134"/>
      <c r="M43" s="134"/>
      <c r="N43" s="134"/>
      <c r="O43" s="134"/>
      <c r="P43" s="134"/>
      <c r="Q43" s="251"/>
      <c r="R43" s="129"/>
      <c r="S43" s="98"/>
    </row>
    <row r="44" spans="1:19" ht="14.25">
      <c r="A44" s="98"/>
      <c r="B44" s="273"/>
      <c r="C44" s="276"/>
      <c r="D44" s="273"/>
      <c r="E44" s="131"/>
      <c r="F44" s="131"/>
      <c r="G44" s="131"/>
      <c r="H44" s="131"/>
      <c r="I44" s="131">
        <v>1</v>
      </c>
      <c r="J44" s="131"/>
      <c r="K44" s="131"/>
      <c r="L44" s="131"/>
      <c r="M44" s="131"/>
      <c r="N44" s="131"/>
      <c r="O44" s="131"/>
      <c r="P44" s="131"/>
      <c r="Q44" s="251"/>
      <c r="R44" s="132"/>
      <c r="S44" s="98"/>
    </row>
    <row r="45" spans="1:19" ht="14.25">
      <c r="A45" s="98"/>
      <c r="B45" s="274"/>
      <c r="C45" s="277"/>
      <c r="D45" s="274"/>
      <c r="E45" s="135"/>
      <c r="F45" s="135"/>
      <c r="G45" s="135"/>
      <c r="H45" s="135"/>
      <c r="I45" s="253"/>
      <c r="J45" s="131"/>
      <c r="K45" s="135"/>
      <c r="L45" s="135"/>
      <c r="M45" s="135"/>
      <c r="N45" s="135"/>
      <c r="O45" s="135"/>
      <c r="P45" s="135"/>
      <c r="Q45" s="251"/>
      <c r="R45" s="98"/>
      <c r="S45" s="98"/>
    </row>
    <row r="46" spans="1:19" ht="14.25" customHeight="1">
      <c r="A46" s="98"/>
      <c r="B46" s="272">
        <v>11</v>
      </c>
      <c r="C46" s="275" t="s">
        <v>190</v>
      </c>
      <c r="D46" s="278">
        <f>'ORC estrut'!K157</f>
        <v>36073.619999999995</v>
      </c>
      <c r="E46" s="134"/>
      <c r="F46" s="134"/>
      <c r="G46" s="128"/>
      <c r="H46" s="134">
        <f>H47*$D$46</f>
        <v>5411.0429999999988</v>
      </c>
      <c r="I46" s="134">
        <f t="shared" ref="I46:L46" si="4">I47*$D$46</f>
        <v>5411.0429999999988</v>
      </c>
      <c r="J46" s="134">
        <f t="shared" si="4"/>
        <v>7214.7239999999993</v>
      </c>
      <c r="K46" s="134">
        <f t="shared" si="4"/>
        <v>10822.085999999998</v>
      </c>
      <c r="L46" s="134">
        <f t="shared" si="4"/>
        <v>7214.7239999999993</v>
      </c>
      <c r="M46" s="134"/>
      <c r="N46" s="134"/>
      <c r="O46" s="134"/>
      <c r="P46" s="134"/>
      <c r="Q46" s="251"/>
      <c r="R46" s="129"/>
      <c r="S46" s="98"/>
    </row>
    <row r="47" spans="1:19" ht="14.25">
      <c r="A47" s="98"/>
      <c r="B47" s="273"/>
      <c r="C47" s="276"/>
      <c r="D47" s="273"/>
      <c r="E47" s="131"/>
      <c r="F47" s="131"/>
      <c r="G47" s="131"/>
      <c r="H47" s="131">
        <v>0.15</v>
      </c>
      <c r="I47" s="131">
        <v>0.15</v>
      </c>
      <c r="J47" s="131">
        <v>0.2</v>
      </c>
      <c r="K47" s="131">
        <v>0.3</v>
      </c>
      <c r="L47" s="131">
        <v>0.2</v>
      </c>
      <c r="M47" s="131"/>
      <c r="N47" s="131"/>
      <c r="O47" s="131"/>
      <c r="P47" s="131"/>
      <c r="Q47" s="251"/>
      <c r="R47" s="132"/>
      <c r="S47" s="98"/>
    </row>
    <row r="48" spans="1:19" ht="14.25">
      <c r="A48" s="98"/>
      <c r="B48" s="274"/>
      <c r="C48" s="277"/>
      <c r="D48" s="274"/>
      <c r="E48" s="135"/>
      <c r="F48" s="135"/>
      <c r="G48" s="131"/>
      <c r="H48" s="253"/>
      <c r="I48" s="253"/>
      <c r="J48" s="253"/>
      <c r="K48" s="253"/>
      <c r="L48" s="253"/>
      <c r="M48" s="135"/>
      <c r="N48" s="135"/>
      <c r="O48" s="135"/>
      <c r="P48" s="135"/>
      <c r="Q48" s="251"/>
      <c r="R48" s="98"/>
      <c r="S48" s="98"/>
    </row>
    <row r="49" spans="1:19" ht="14.25" customHeight="1">
      <c r="A49" s="98"/>
      <c r="B49" s="272">
        <v>12</v>
      </c>
      <c r="C49" s="275" t="s">
        <v>248</v>
      </c>
      <c r="D49" s="278">
        <f>'ORC estrut'!K202</f>
        <v>219240.86000000002</v>
      </c>
      <c r="E49" s="134"/>
      <c r="F49" s="134"/>
      <c r="G49" s="134"/>
      <c r="H49" s="134"/>
      <c r="I49" s="134"/>
      <c r="J49" s="134"/>
      <c r="K49" s="134">
        <f>K50*$D$49</f>
        <v>43848.172000000006</v>
      </c>
      <c r="L49" s="134">
        <f t="shared" ref="L49" si="5">L50*$D$49</f>
        <v>87696.344000000012</v>
      </c>
      <c r="M49" s="134">
        <f t="shared" ref="M49" si="6">M50*$D$49</f>
        <v>87696.344000000012</v>
      </c>
      <c r="N49" s="134"/>
      <c r="O49" s="134"/>
      <c r="P49" s="134"/>
      <c r="Q49" s="251"/>
      <c r="R49" s="129"/>
      <c r="S49" s="98"/>
    </row>
    <row r="50" spans="1:19" ht="14.25">
      <c r="A50" s="98"/>
      <c r="B50" s="273"/>
      <c r="C50" s="276"/>
      <c r="D50" s="273"/>
      <c r="E50" s="131"/>
      <c r="F50" s="131"/>
      <c r="G50" s="131"/>
      <c r="H50" s="131"/>
      <c r="I50" s="131"/>
      <c r="J50" s="131"/>
      <c r="K50" s="131">
        <v>0.2</v>
      </c>
      <c r="L50" s="131">
        <v>0.4</v>
      </c>
      <c r="M50" s="131">
        <v>0.4</v>
      </c>
      <c r="N50" s="131"/>
      <c r="O50" s="131"/>
      <c r="P50" s="131"/>
      <c r="Q50" s="251"/>
      <c r="R50" s="132"/>
      <c r="S50" s="98"/>
    </row>
    <row r="51" spans="1:19" ht="14.25">
      <c r="A51" s="98"/>
      <c r="B51" s="274"/>
      <c r="C51" s="277"/>
      <c r="D51" s="274"/>
      <c r="E51" s="135"/>
      <c r="F51" s="135"/>
      <c r="G51" s="135"/>
      <c r="H51" s="135"/>
      <c r="I51" s="135"/>
      <c r="J51" s="135"/>
      <c r="K51" s="253"/>
      <c r="L51" s="253"/>
      <c r="M51" s="253"/>
      <c r="N51" s="135"/>
      <c r="O51" s="135"/>
      <c r="P51" s="135"/>
      <c r="Q51" s="251"/>
      <c r="R51" s="98"/>
      <c r="S51" s="98"/>
    </row>
    <row r="52" spans="1:19" ht="14.25">
      <c r="A52" s="98"/>
      <c r="B52" s="272">
        <v>13</v>
      </c>
      <c r="C52" s="275" t="s">
        <v>253</v>
      </c>
      <c r="D52" s="278">
        <f>'ORC estrut'!K210</f>
        <v>90056.37000000001</v>
      </c>
      <c r="E52" s="134"/>
      <c r="F52" s="134"/>
      <c r="G52" s="134"/>
      <c r="H52" s="134"/>
      <c r="I52" s="134"/>
      <c r="J52" s="128">
        <f>ROUND($D$52*J53,2)</f>
        <v>13508.46</v>
      </c>
      <c r="K52" s="128">
        <f t="shared" ref="K52:M52" si="7">ROUND($D$52*K53,2)</f>
        <v>27016.91</v>
      </c>
      <c r="L52" s="128">
        <f t="shared" si="7"/>
        <v>27016.91</v>
      </c>
      <c r="M52" s="128">
        <f t="shared" si="7"/>
        <v>22514.09</v>
      </c>
      <c r="N52" s="134"/>
      <c r="O52" s="134"/>
      <c r="P52" s="134"/>
      <c r="Q52" s="251"/>
      <c r="R52" s="129"/>
      <c r="S52" s="98"/>
    </row>
    <row r="53" spans="1:19" ht="14.25">
      <c r="A53" s="98"/>
      <c r="B53" s="273"/>
      <c r="C53" s="276"/>
      <c r="D53" s="273"/>
      <c r="E53" s="131"/>
      <c r="F53" s="131"/>
      <c r="G53" s="131"/>
      <c r="H53" s="131"/>
      <c r="I53" s="131"/>
      <c r="J53" s="131">
        <v>0.15</v>
      </c>
      <c r="K53" s="131">
        <v>0.3</v>
      </c>
      <c r="L53" s="131">
        <v>0.3</v>
      </c>
      <c r="M53" s="131">
        <v>0.25</v>
      </c>
      <c r="N53" s="131"/>
      <c r="O53" s="131"/>
      <c r="P53" s="131"/>
      <c r="Q53" s="251"/>
      <c r="R53" s="132"/>
      <c r="S53" s="98"/>
    </row>
    <row r="54" spans="1:19" ht="14.25">
      <c r="A54" s="98"/>
      <c r="B54" s="274"/>
      <c r="C54" s="277"/>
      <c r="D54" s="274"/>
      <c r="E54" s="135"/>
      <c r="F54" s="135"/>
      <c r="G54" s="135"/>
      <c r="H54" s="135"/>
      <c r="I54" s="135"/>
      <c r="J54" s="253"/>
      <c r="K54" s="253"/>
      <c r="L54" s="253"/>
      <c r="M54" s="253"/>
      <c r="N54" s="135"/>
      <c r="O54" s="135"/>
      <c r="P54" s="135"/>
      <c r="Q54" s="251"/>
      <c r="R54" s="98"/>
      <c r="S54" s="98"/>
    </row>
    <row r="55" spans="1:19" ht="14.25">
      <c r="A55" s="98"/>
      <c r="B55" s="272">
        <v>14</v>
      </c>
      <c r="C55" s="275" t="s">
        <v>261</v>
      </c>
      <c r="D55" s="278">
        <f>'ORC estrut'!K232</f>
        <v>5846.9099999999989</v>
      </c>
      <c r="E55" s="134"/>
      <c r="F55" s="134"/>
      <c r="G55" s="134"/>
      <c r="H55" s="134"/>
      <c r="I55" s="134"/>
      <c r="J55" s="134"/>
      <c r="K55" s="134"/>
      <c r="L55" s="128"/>
      <c r="M55" s="128">
        <f>ROUND($D$55*M56,2)</f>
        <v>5846.91</v>
      </c>
      <c r="N55" s="134"/>
      <c r="O55" s="134"/>
      <c r="P55" s="134"/>
      <c r="Q55" s="251"/>
      <c r="R55" s="129"/>
      <c r="S55" s="98"/>
    </row>
    <row r="56" spans="1:19" ht="14.25">
      <c r="A56" s="98"/>
      <c r="B56" s="273"/>
      <c r="C56" s="276"/>
      <c r="D56" s="273"/>
      <c r="E56" s="131"/>
      <c r="F56" s="131"/>
      <c r="G56" s="131"/>
      <c r="H56" s="131"/>
      <c r="I56" s="131"/>
      <c r="J56" s="131"/>
      <c r="K56" s="131"/>
      <c r="L56" s="131"/>
      <c r="M56" s="131">
        <v>1</v>
      </c>
      <c r="N56" s="131"/>
      <c r="O56" s="131"/>
      <c r="P56" s="131"/>
      <c r="Q56" s="251"/>
      <c r="R56" s="132"/>
      <c r="S56" s="98"/>
    </row>
    <row r="57" spans="1:19" ht="14.25">
      <c r="A57" s="98"/>
      <c r="B57" s="274"/>
      <c r="C57" s="277"/>
      <c r="D57" s="274"/>
      <c r="E57" s="135"/>
      <c r="F57" s="135"/>
      <c r="G57" s="135"/>
      <c r="H57" s="135"/>
      <c r="I57" s="135"/>
      <c r="J57" s="135"/>
      <c r="K57" s="135"/>
      <c r="L57" s="135"/>
      <c r="M57" s="253"/>
      <c r="N57" s="135"/>
      <c r="O57" s="135"/>
      <c r="P57" s="135"/>
      <c r="Q57" s="251"/>
      <c r="R57" s="98"/>
      <c r="S57" s="98"/>
    </row>
    <row r="58" spans="1:19" ht="14.25">
      <c r="A58" s="98"/>
      <c r="B58" s="280" t="s">
        <v>271</v>
      </c>
      <c r="C58" s="281"/>
      <c r="D58" s="124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251"/>
      <c r="R58" s="98"/>
      <c r="S58" s="98"/>
    </row>
    <row r="59" spans="1:19" ht="14.25">
      <c r="A59" s="98"/>
      <c r="B59" s="272">
        <v>15</v>
      </c>
      <c r="C59" s="275" t="s">
        <v>272</v>
      </c>
      <c r="D59" s="278">
        <f>'ORC estrut'!K244</f>
        <v>6714</v>
      </c>
      <c r="E59" s="134"/>
      <c r="F59" s="134"/>
      <c r="G59" s="134"/>
      <c r="H59" s="134"/>
      <c r="I59" s="134"/>
      <c r="J59" s="134"/>
      <c r="K59" s="134"/>
      <c r="L59" s="134"/>
      <c r="M59" s="134">
        <f t="shared" ref="M59" si="8">M60*$D$59</f>
        <v>6714</v>
      </c>
      <c r="N59" s="128"/>
      <c r="O59" s="128"/>
      <c r="P59" s="128"/>
      <c r="Q59" s="251"/>
      <c r="R59" s="129"/>
      <c r="S59" s="98"/>
    </row>
    <row r="60" spans="1:19" ht="14.25">
      <c r="A60" s="98"/>
      <c r="B60" s="273"/>
      <c r="C60" s="276"/>
      <c r="D60" s="273"/>
      <c r="E60" s="131"/>
      <c r="F60" s="131"/>
      <c r="G60" s="131"/>
      <c r="H60" s="131"/>
      <c r="I60" s="131"/>
      <c r="J60" s="131"/>
      <c r="K60" s="131"/>
      <c r="L60" s="131"/>
      <c r="M60" s="131">
        <v>1</v>
      </c>
      <c r="N60" s="131"/>
      <c r="O60" s="131"/>
      <c r="P60" s="131"/>
      <c r="Q60" s="251"/>
      <c r="R60" s="132"/>
      <c r="S60" s="98"/>
    </row>
    <row r="61" spans="1:19" ht="14.25">
      <c r="A61" s="98"/>
      <c r="B61" s="274"/>
      <c r="C61" s="277"/>
      <c r="D61" s="274"/>
      <c r="E61" s="135"/>
      <c r="F61" s="135"/>
      <c r="G61" s="135"/>
      <c r="H61" s="135"/>
      <c r="I61" s="135"/>
      <c r="J61" s="135"/>
      <c r="K61" s="247"/>
      <c r="L61" s="247"/>
      <c r="M61" s="253"/>
      <c r="N61" s="131"/>
      <c r="O61" s="131"/>
      <c r="P61" s="131"/>
      <c r="Q61" s="251"/>
      <c r="R61" s="98"/>
      <c r="S61" s="98"/>
    </row>
    <row r="62" spans="1:19" ht="14.25">
      <c r="A62" s="98"/>
      <c r="B62" s="286" t="s">
        <v>298</v>
      </c>
      <c r="C62" s="258"/>
      <c r="D62" s="136">
        <f>SUM(D14:D61)</f>
        <v>729203.17</v>
      </c>
      <c r="E62" s="137">
        <f>E14+E18+E21+E24+E27+E31+E34+E37+E40+E43+E46+E49+E52+E55+E59</f>
        <v>41496.594000000005</v>
      </c>
      <c r="F62" s="137">
        <f t="shared" ref="F62:P62" si="9">F14+F18+F21+F24+F27+F31+F34+F37+F40+F43+F46+F49+F52+F55+F59</f>
        <v>59248.824000000008</v>
      </c>
      <c r="G62" s="137">
        <f t="shared" si="9"/>
        <v>57137.616000000002</v>
      </c>
      <c r="H62" s="137">
        <f t="shared" si="9"/>
        <v>80106.000500000009</v>
      </c>
      <c r="I62" s="137">
        <f t="shared" si="9"/>
        <v>35341.794499999996</v>
      </c>
      <c r="J62" s="137">
        <f t="shared" si="9"/>
        <v>33228.345999999998</v>
      </c>
      <c r="K62" s="137">
        <f t="shared" si="9"/>
        <v>127920.351</v>
      </c>
      <c r="L62" s="137">
        <f t="shared" si="9"/>
        <v>170125.98</v>
      </c>
      <c r="M62" s="137">
        <f t="shared" si="9"/>
        <v>124597.66400000002</v>
      </c>
      <c r="N62" s="137">
        <f t="shared" si="9"/>
        <v>0</v>
      </c>
      <c r="O62" s="137">
        <f t="shared" si="9"/>
        <v>0</v>
      </c>
      <c r="P62" s="137">
        <f t="shared" si="9"/>
        <v>0</v>
      </c>
      <c r="Q62" s="251"/>
      <c r="R62" s="138"/>
      <c r="S62" s="98"/>
    </row>
    <row r="63" spans="1:19" ht="14.25">
      <c r="A63" s="98"/>
      <c r="B63" s="289"/>
      <c r="C63" s="285"/>
      <c r="D63" s="271"/>
      <c r="E63" s="253"/>
      <c r="F63" s="253"/>
      <c r="G63" s="253"/>
      <c r="H63" s="253"/>
      <c r="I63" s="253"/>
      <c r="J63" s="253"/>
      <c r="K63" s="253"/>
      <c r="L63" s="253"/>
      <c r="M63" s="253"/>
      <c r="N63" s="139"/>
      <c r="O63" s="139"/>
      <c r="P63" s="139"/>
      <c r="Q63" s="251"/>
      <c r="R63" s="98"/>
      <c r="S63" s="98"/>
    </row>
    <row r="64" spans="1:19" ht="14.25">
      <c r="A64" s="98"/>
      <c r="B64" s="287" t="s">
        <v>299</v>
      </c>
      <c r="C64" s="256"/>
      <c r="D64" s="258"/>
      <c r="E64" s="140">
        <f>E62</f>
        <v>41496.594000000005</v>
      </c>
      <c r="F64" s="140">
        <f t="shared" ref="F64:O64" si="10">F62+E64</f>
        <v>100745.41800000001</v>
      </c>
      <c r="G64" s="140">
        <f t="shared" si="10"/>
        <v>157883.03400000001</v>
      </c>
      <c r="H64" s="140">
        <f t="shared" si="10"/>
        <v>237989.03450000001</v>
      </c>
      <c r="I64" s="140">
        <f t="shared" si="10"/>
        <v>273330.82900000003</v>
      </c>
      <c r="J64" s="140">
        <f t="shared" si="10"/>
        <v>306559.17500000005</v>
      </c>
      <c r="K64" s="140">
        <f t="shared" si="10"/>
        <v>434479.52600000007</v>
      </c>
      <c r="L64" s="140">
        <f t="shared" si="10"/>
        <v>604605.50600000005</v>
      </c>
      <c r="M64" s="140">
        <f t="shared" si="10"/>
        <v>729203.17</v>
      </c>
      <c r="N64" s="140">
        <f t="shared" si="10"/>
        <v>729203.17</v>
      </c>
      <c r="O64" s="140">
        <f t="shared" si="10"/>
        <v>729203.17</v>
      </c>
      <c r="P64" s="140">
        <f>(P62+O64)-0.02</f>
        <v>729203.15</v>
      </c>
      <c r="Q64" s="251"/>
      <c r="R64" s="98"/>
      <c r="S64" s="98"/>
    </row>
    <row r="65" spans="1:19" ht="14.25">
      <c r="A65" s="98"/>
      <c r="B65" s="141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3"/>
      <c r="Q65" s="142"/>
      <c r="R65" s="98"/>
      <c r="S65" s="98"/>
    </row>
    <row r="66" spans="1:19" ht="14.25">
      <c r="A66" s="98"/>
      <c r="B66" s="288" t="s">
        <v>466</v>
      </c>
      <c r="C66" s="283"/>
      <c r="D66" s="283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3"/>
      <c r="Q66" s="142"/>
      <c r="R66" s="98"/>
      <c r="S66" s="98"/>
    </row>
    <row r="67" spans="1:19" ht="14.25">
      <c r="A67" s="98"/>
      <c r="B67" s="144"/>
      <c r="C67" s="145"/>
      <c r="D67" s="282" t="s">
        <v>467</v>
      </c>
      <c r="E67" s="283"/>
      <c r="F67" s="283"/>
      <c r="G67" s="142"/>
      <c r="H67" s="142"/>
      <c r="I67" s="142"/>
      <c r="J67" s="142"/>
      <c r="K67" s="142"/>
      <c r="L67" s="142"/>
      <c r="M67" s="142"/>
      <c r="N67" s="142"/>
      <c r="O67" s="142"/>
      <c r="P67" s="143"/>
      <c r="Q67" s="142"/>
      <c r="R67" s="98"/>
      <c r="S67" s="98"/>
    </row>
    <row r="68" spans="1:19" ht="14.25">
      <c r="A68" s="98"/>
      <c r="B68" s="141"/>
      <c r="C68" s="142"/>
      <c r="D68" s="282" t="s">
        <v>468</v>
      </c>
      <c r="E68" s="283"/>
      <c r="F68" s="283"/>
      <c r="G68" s="142"/>
      <c r="H68" s="142"/>
      <c r="I68" s="142"/>
      <c r="J68" s="142"/>
      <c r="K68" s="142"/>
      <c r="L68" s="142"/>
      <c r="M68" s="142"/>
      <c r="N68" s="142"/>
      <c r="O68" s="142"/>
      <c r="P68" s="143"/>
      <c r="Q68" s="142"/>
      <c r="R68" s="98"/>
      <c r="S68" s="98"/>
    </row>
    <row r="69" spans="1:19" ht="14.25">
      <c r="A69" s="98"/>
      <c r="B69" s="146"/>
      <c r="C69" s="147"/>
      <c r="D69" s="284"/>
      <c r="E69" s="285"/>
      <c r="F69" s="285"/>
      <c r="G69" s="148"/>
      <c r="H69" s="148"/>
      <c r="I69" s="148"/>
      <c r="J69" s="148"/>
      <c r="K69" s="148"/>
      <c r="L69" s="148"/>
      <c r="M69" s="148"/>
      <c r="N69" s="148"/>
      <c r="O69" s="148"/>
      <c r="P69" s="149"/>
      <c r="Q69" s="142"/>
      <c r="R69" s="98"/>
      <c r="S69" s="98"/>
    </row>
    <row r="70" spans="1:19" ht="14.25">
      <c r="A70" s="98"/>
      <c r="B70" s="98"/>
      <c r="C70" s="98"/>
      <c r="D70" s="98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98"/>
      <c r="S70" s="98"/>
    </row>
    <row r="71" spans="1:19" ht="14.25">
      <c r="A71" s="98"/>
      <c r="B71" s="98"/>
      <c r="C71" s="98"/>
      <c r="D71" s="98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98"/>
      <c r="S71" s="98"/>
    </row>
    <row r="72" spans="1:19" ht="14.25">
      <c r="A72" s="98"/>
      <c r="B72" s="98"/>
      <c r="C72" s="98"/>
      <c r="D72" s="98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98"/>
      <c r="S72" s="98"/>
    </row>
    <row r="73" spans="1:19" ht="14.25">
      <c r="A73" s="98"/>
      <c r="B73" s="98"/>
      <c r="C73" s="98"/>
      <c r="D73" s="98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98"/>
      <c r="S73" s="98"/>
    </row>
    <row r="74" spans="1:19" ht="14.25">
      <c r="A74" s="98"/>
      <c r="B74" s="98"/>
      <c r="C74" s="98"/>
      <c r="D74" s="98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98"/>
      <c r="S74" s="98"/>
    </row>
  </sheetData>
  <mergeCells count="60">
    <mergeCell ref="B24:B26"/>
    <mergeCell ref="C24:C26"/>
    <mergeCell ref="D24:D26"/>
    <mergeCell ref="B30:F30"/>
    <mergeCell ref="B17:C17"/>
    <mergeCell ref="B18:B20"/>
    <mergeCell ref="C18:C20"/>
    <mergeCell ref="D18:D20"/>
    <mergeCell ref="C21:C23"/>
    <mergeCell ref="D21:D23"/>
    <mergeCell ref="B21:B23"/>
    <mergeCell ref="B27:B29"/>
    <mergeCell ref="B6:P6"/>
    <mergeCell ref="B9:G9"/>
    <mergeCell ref="B10:C10"/>
    <mergeCell ref="B13:C13"/>
    <mergeCell ref="B14:B16"/>
    <mergeCell ref="D14:D16"/>
    <mergeCell ref="B8:P8"/>
    <mergeCell ref="C14:C16"/>
    <mergeCell ref="B58:C58"/>
    <mergeCell ref="D67:F67"/>
    <mergeCell ref="D68:F68"/>
    <mergeCell ref="D69:F69"/>
    <mergeCell ref="B55:B57"/>
    <mergeCell ref="B59:B61"/>
    <mergeCell ref="C59:C61"/>
    <mergeCell ref="D59:D61"/>
    <mergeCell ref="B62:C62"/>
    <mergeCell ref="B64:D64"/>
    <mergeCell ref="B66:D66"/>
    <mergeCell ref="B63:D63"/>
    <mergeCell ref="C55:C57"/>
    <mergeCell ref="D55:D57"/>
    <mergeCell ref="B49:B51"/>
    <mergeCell ref="C49:C51"/>
    <mergeCell ref="D49:D51"/>
    <mergeCell ref="B52:B54"/>
    <mergeCell ref="C52:C54"/>
    <mergeCell ref="D52:D54"/>
    <mergeCell ref="B34:B36"/>
    <mergeCell ref="C34:C36"/>
    <mergeCell ref="D34:D36"/>
    <mergeCell ref="C46:C48"/>
    <mergeCell ref="D46:D48"/>
    <mergeCell ref="B40:B42"/>
    <mergeCell ref="C40:C42"/>
    <mergeCell ref="D40:D42"/>
    <mergeCell ref="B43:B45"/>
    <mergeCell ref="C43:C45"/>
    <mergeCell ref="D43:D45"/>
    <mergeCell ref="B46:B48"/>
    <mergeCell ref="B37:B39"/>
    <mergeCell ref="C37:C39"/>
    <mergeCell ref="D37:D39"/>
    <mergeCell ref="B31:B33"/>
    <mergeCell ref="C31:C33"/>
    <mergeCell ref="D31:D33"/>
    <mergeCell ref="C27:C29"/>
    <mergeCell ref="D27:D29"/>
  </mergeCells>
  <printOptions horizontalCentered="1" gridLines="1"/>
  <pageMargins left="0.70866141732283472" right="0.70866141732283472" top="0.74803149606299213" bottom="0.74803149606299213" header="0" footer="0"/>
  <pageSetup paperSize="9" scale="48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1000"/>
  <sheetViews>
    <sheetView workbookViewId="0">
      <selection activeCell="K9" sqref="K9"/>
    </sheetView>
  </sheetViews>
  <sheetFormatPr defaultColWidth="12.625" defaultRowHeight="15" customHeight="1"/>
  <cols>
    <col min="1" max="2" width="12.625" customWidth="1"/>
    <col min="3" max="3" width="26.625" customWidth="1"/>
    <col min="4" max="6" width="12.625" customWidth="1"/>
  </cols>
  <sheetData>
    <row r="1" spans="1:7">
      <c r="A1" s="150" t="s">
        <v>22</v>
      </c>
      <c r="B1" s="151" t="s">
        <v>23</v>
      </c>
      <c r="C1" s="152"/>
      <c r="D1" s="153"/>
      <c r="E1" s="153"/>
      <c r="F1" s="153"/>
    </row>
    <row r="2" spans="1:7" ht="45">
      <c r="A2" s="154" t="s">
        <v>24</v>
      </c>
      <c r="B2" s="155" t="s">
        <v>300</v>
      </c>
      <c r="C2" s="156" t="s">
        <v>301</v>
      </c>
      <c r="D2" s="157">
        <v>15</v>
      </c>
      <c r="E2" s="155" t="s">
        <v>28</v>
      </c>
      <c r="F2" s="157">
        <v>127.1</v>
      </c>
      <c r="G2" s="39">
        <f t="shared" ref="G2:G18" si="0">ROUND(F2*D2,2)</f>
        <v>1906.5</v>
      </c>
    </row>
    <row r="3" spans="1:7" ht="45">
      <c r="A3" s="154" t="s">
        <v>302</v>
      </c>
      <c r="B3" s="155"/>
      <c r="C3" s="156" t="s">
        <v>303</v>
      </c>
      <c r="D3" s="157">
        <v>15</v>
      </c>
      <c r="E3" s="155" t="s">
        <v>28</v>
      </c>
      <c r="F3" s="157">
        <v>88.66</v>
      </c>
      <c r="G3" s="39">
        <f t="shared" si="0"/>
        <v>1329.9</v>
      </c>
    </row>
    <row r="4" spans="1:7" ht="45">
      <c r="A4" s="154" t="s">
        <v>304</v>
      </c>
      <c r="B4" s="155" t="s">
        <v>300</v>
      </c>
      <c r="C4" s="156" t="s">
        <v>301</v>
      </c>
      <c r="D4" s="157">
        <v>55</v>
      </c>
      <c r="E4" s="155" t="s">
        <v>28</v>
      </c>
      <c r="F4" s="157">
        <v>127.1</v>
      </c>
      <c r="G4" s="39">
        <f t="shared" si="0"/>
        <v>6990.5</v>
      </c>
    </row>
    <row r="5" spans="1:7" ht="30">
      <c r="A5" s="154" t="s">
        <v>305</v>
      </c>
      <c r="B5" s="155"/>
      <c r="C5" s="156" t="s">
        <v>306</v>
      </c>
      <c r="D5" s="157">
        <v>35</v>
      </c>
      <c r="E5" s="155" t="s">
        <v>28</v>
      </c>
      <c r="F5" s="157">
        <v>12.72</v>
      </c>
      <c r="G5" s="39">
        <f>ROUND(F5*D5,2)</f>
        <v>445.2</v>
      </c>
    </row>
    <row r="6" spans="1:7" ht="45">
      <c r="A6" s="154" t="s">
        <v>307</v>
      </c>
      <c r="B6" s="155"/>
      <c r="C6" s="156" t="s">
        <v>303</v>
      </c>
      <c r="D6" s="157">
        <v>10</v>
      </c>
      <c r="E6" s="155" t="s">
        <v>28</v>
      </c>
      <c r="F6" s="157">
        <v>88.66</v>
      </c>
      <c r="G6" s="39">
        <f t="shared" si="0"/>
        <v>886.6</v>
      </c>
    </row>
    <row r="7" spans="1:7">
      <c r="A7" s="154" t="s">
        <v>308</v>
      </c>
      <c r="B7" s="155"/>
      <c r="C7" s="158" t="s">
        <v>309</v>
      </c>
      <c r="D7" s="157">
        <f>6*30</f>
        <v>180</v>
      </c>
      <c r="E7" s="155" t="s">
        <v>28</v>
      </c>
      <c r="F7" s="157">
        <v>36.96</v>
      </c>
      <c r="G7" s="39">
        <f t="shared" si="0"/>
        <v>6652.8</v>
      </c>
    </row>
    <row r="8" spans="1:7" ht="45">
      <c r="A8" s="154" t="s">
        <v>310</v>
      </c>
      <c r="B8" s="155" t="s">
        <v>300</v>
      </c>
      <c r="C8" s="156" t="s">
        <v>301</v>
      </c>
      <c r="D8" s="157">
        <v>35</v>
      </c>
      <c r="E8" s="155" t="s">
        <v>28</v>
      </c>
      <c r="F8" s="157">
        <v>127.1</v>
      </c>
      <c r="G8" s="39">
        <f t="shared" si="0"/>
        <v>4448.5</v>
      </c>
    </row>
    <row r="9" spans="1:7">
      <c r="A9" s="154" t="s">
        <v>311</v>
      </c>
      <c r="B9" s="155"/>
      <c r="C9" s="158" t="s">
        <v>312</v>
      </c>
      <c r="D9" s="157">
        <v>25</v>
      </c>
      <c r="E9" s="155" t="s">
        <v>28</v>
      </c>
      <c r="F9" s="157">
        <v>308.14999999999998</v>
      </c>
      <c r="G9" s="39">
        <f t="shared" si="0"/>
        <v>7703.75</v>
      </c>
    </row>
    <row r="10" spans="1:7" ht="30">
      <c r="A10" s="154" t="s">
        <v>313</v>
      </c>
      <c r="B10" s="155"/>
      <c r="C10" s="156" t="s">
        <v>306</v>
      </c>
      <c r="D10" s="157">
        <v>20</v>
      </c>
      <c r="E10" s="155" t="s">
        <v>28</v>
      </c>
      <c r="F10" s="157">
        <v>12.72</v>
      </c>
      <c r="G10" s="39">
        <f t="shared" si="0"/>
        <v>254.4</v>
      </c>
    </row>
    <row r="11" spans="1:7" ht="45">
      <c r="A11" s="154" t="s">
        <v>314</v>
      </c>
      <c r="B11" s="155"/>
      <c r="C11" s="156" t="s">
        <v>303</v>
      </c>
      <c r="D11" s="157">
        <v>30</v>
      </c>
      <c r="E11" s="155" t="s">
        <v>28</v>
      </c>
      <c r="F11" s="157">
        <v>88.66</v>
      </c>
      <c r="G11" s="39">
        <f t="shared" si="0"/>
        <v>2659.8</v>
      </c>
    </row>
    <row r="12" spans="1:7" ht="45">
      <c r="A12" s="154" t="s">
        <v>315</v>
      </c>
      <c r="B12" s="155" t="s">
        <v>300</v>
      </c>
      <c r="C12" s="156" t="s">
        <v>301</v>
      </c>
      <c r="D12" s="157">
        <v>20</v>
      </c>
      <c r="E12" s="155" t="s">
        <v>28</v>
      </c>
      <c r="F12" s="157">
        <v>127.1</v>
      </c>
      <c r="G12" s="39">
        <f t="shared" si="0"/>
        <v>2542</v>
      </c>
    </row>
    <row r="13" spans="1:7">
      <c r="A13" s="154" t="s">
        <v>316</v>
      </c>
      <c r="B13" s="155"/>
      <c r="C13" s="158" t="s">
        <v>312</v>
      </c>
      <c r="D13" s="157">
        <v>10</v>
      </c>
      <c r="E13" s="155" t="s">
        <v>28</v>
      </c>
      <c r="F13" s="157">
        <v>308.14999999999998</v>
      </c>
      <c r="G13" s="39">
        <f t="shared" si="0"/>
        <v>3081.5</v>
      </c>
    </row>
    <row r="14" spans="1:7" ht="45">
      <c r="A14" s="154" t="s">
        <v>317</v>
      </c>
      <c r="B14" s="155"/>
      <c r="C14" s="156" t="s">
        <v>303</v>
      </c>
      <c r="D14" s="157">
        <v>20</v>
      </c>
      <c r="E14" s="155" t="s">
        <v>28</v>
      </c>
      <c r="F14" s="157">
        <v>88.66</v>
      </c>
      <c r="G14" s="39">
        <f t="shared" si="0"/>
        <v>1773.2</v>
      </c>
    </row>
    <row r="15" spans="1:7" ht="45">
      <c r="A15" s="154" t="s">
        <v>318</v>
      </c>
      <c r="B15" s="155" t="s">
        <v>300</v>
      </c>
      <c r="C15" s="156" t="s">
        <v>301</v>
      </c>
      <c r="D15" s="157">
        <v>50</v>
      </c>
      <c r="E15" s="155" t="s">
        <v>28</v>
      </c>
      <c r="F15" s="157">
        <v>127.1</v>
      </c>
      <c r="G15" s="39">
        <f t="shared" si="0"/>
        <v>6355</v>
      </c>
    </row>
    <row r="16" spans="1:7">
      <c r="A16" s="154" t="s">
        <v>319</v>
      </c>
      <c r="B16" s="155"/>
      <c r="C16" s="158" t="s">
        <v>312</v>
      </c>
      <c r="D16" s="157">
        <v>15</v>
      </c>
      <c r="E16" s="155" t="s">
        <v>28</v>
      </c>
      <c r="F16" s="157">
        <v>308.14999999999998</v>
      </c>
      <c r="G16" s="39">
        <f t="shared" si="0"/>
        <v>4622.25</v>
      </c>
    </row>
    <row r="17" spans="1:7" ht="30">
      <c r="A17" s="154" t="s">
        <v>320</v>
      </c>
      <c r="B17" s="155"/>
      <c r="C17" s="156" t="s">
        <v>306</v>
      </c>
      <c r="D17" s="157">
        <v>50</v>
      </c>
      <c r="E17" s="155" t="s">
        <v>28</v>
      </c>
      <c r="F17" s="157">
        <v>12.72</v>
      </c>
      <c r="G17" s="39">
        <f t="shared" si="0"/>
        <v>636</v>
      </c>
    </row>
    <row r="18" spans="1:7" ht="45">
      <c r="A18" s="154" t="s">
        <v>321</v>
      </c>
      <c r="B18" s="155"/>
      <c r="C18" s="156" t="s">
        <v>303</v>
      </c>
      <c r="D18" s="157">
        <v>50</v>
      </c>
      <c r="E18" s="155" t="s">
        <v>28</v>
      </c>
      <c r="F18" s="157">
        <v>88.66</v>
      </c>
      <c r="G18" s="39">
        <f t="shared" si="0"/>
        <v>4433</v>
      </c>
    </row>
    <row r="19" spans="1:7">
      <c r="G19" s="39">
        <f>SUM(G2:G18)</f>
        <v>56720.9</v>
      </c>
    </row>
    <row r="20" spans="1:7">
      <c r="G20" s="39">
        <f>ROUND(G19/12,2)</f>
        <v>4726.74</v>
      </c>
    </row>
    <row r="21" spans="1:7" ht="15.75" customHeight="1"/>
    <row r="22" spans="1:7" ht="15.75" customHeight="1"/>
    <row r="23" spans="1:7" ht="15.75" customHeight="1"/>
    <row r="24" spans="1:7" ht="15.75" customHeight="1"/>
    <row r="25" spans="1:7" ht="15.75" customHeight="1"/>
    <row r="26" spans="1:7" ht="15.75" customHeight="1"/>
    <row r="27" spans="1:7" ht="15.75" customHeight="1"/>
    <row r="28" spans="1:7" ht="15.75" customHeight="1"/>
    <row r="29" spans="1:7" ht="15.75" customHeight="1"/>
    <row r="30" spans="1:7" ht="15.75" customHeight="1"/>
    <row r="31" spans="1:7" ht="15.75" customHeight="1"/>
    <row r="32" spans="1: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ORC estrut</vt:lpstr>
      <vt:lpstr>CRONOGRAMA</vt:lpstr>
      <vt:lpstr>Página1</vt:lpstr>
      <vt:lpstr>CRONOGRAMA!Area_de_impressao</vt:lpstr>
      <vt:lpstr>'ORC estrut'!Area_de_impressao</vt:lpstr>
      <vt:lpstr>'ORC estrut'!ORÇAMENTO.BancoRef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01464075980</dc:creator>
  <cp:lastModifiedBy>Leonardo Beckert</cp:lastModifiedBy>
  <cp:lastPrinted>2022-06-13T20:10:28Z</cp:lastPrinted>
  <dcterms:created xsi:type="dcterms:W3CDTF">2021-06-11T19:52:51Z</dcterms:created>
  <dcterms:modified xsi:type="dcterms:W3CDTF">2022-07-07T15:55:52Z</dcterms:modified>
</cp:coreProperties>
</file>